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/>
  <xr:revisionPtr revIDLastSave="0" documentId="13_ncr:1_{C3D21231-C219-43A3-9400-1CBD34FD750C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ECL MAHAVIR Lifting june-22" sheetId="4" r:id="rId1"/>
    <sheet name="Sheet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0" i="1" l="1"/>
  <c r="I70" i="1"/>
  <c r="H67" i="1"/>
  <c r="J37" i="1"/>
  <c r="I37" i="1"/>
  <c r="H34" i="1"/>
  <c r="J9" i="1"/>
  <c r="I9" i="1"/>
  <c r="H6" i="1"/>
  <c r="K155" i="4"/>
  <c r="K151" i="4"/>
  <c r="K143" i="4"/>
  <c r="K137" i="4"/>
  <c r="K131" i="4"/>
  <c r="BW57" i="4" l="1"/>
  <c r="BV57" i="4"/>
  <c r="BP57" i="4"/>
  <c r="BO57" i="4"/>
  <c r="BI57" i="4"/>
  <c r="BH57" i="4"/>
  <c r="BB57" i="4"/>
  <c r="BA57" i="4"/>
  <c r="AU57" i="4"/>
  <c r="AT57" i="4"/>
  <c r="AN57" i="4"/>
  <c r="AM57" i="4"/>
  <c r="AG57" i="4"/>
  <c r="AF57" i="4"/>
  <c r="Z57" i="4"/>
  <c r="Y57" i="4"/>
  <c r="S57" i="4"/>
  <c r="R57" i="4"/>
  <c r="L57" i="4"/>
  <c r="K57" i="4"/>
  <c r="E57" i="4"/>
  <c r="D57" i="4"/>
  <c r="BX12" i="4"/>
  <c r="BX13" i="4" s="1"/>
  <c r="BU12" i="4"/>
  <c r="BU13" i="4" s="1"/>
  <c r="BU14" i="4" s="1"/>
  <c r="BU15" i="4" s="1"/>
  <c r="BU16" i="4" s="1"/>
  <c r="BU17" i="4" s="1"/>
  <c r="BU18" i="4" s="1"/>
  <c r="BU19" i="4" s="1"/>
  <c r="BU20" i="4" s="1"/>
  <c r="BU21" i="4" s="1"/>
  <c r="BU22" i="4" s="1"/>
  <c r="BU23" i="4" s="1"/>
  <c r="BU24" i="4" s="1"/>
  <c r="BU25" i="4" s="1"/>
  <c r="BU26" i="4" s="1"/>
  <c r="BU27" i="4" s="1"/>
  <c r="BU28" i="4" s="1"/>
  <c r="BU29" i="4" s="1"/>
  <c r="BU30" i="4" s="1"/>
  <c r="BU31" i="4" s="1"/>
  <c r="BU32" i="4" s="1"/>
  <c r="BU33" i="4" s="1"/>
  <c r="BU34" i="4" s="1"/>
  <c r="BU35" i="4" s="1"/>
  <c r="BU36" i="4" s="1"/>
  <c r="BU37" i="4" s="1"/>
  <c r="BU38" i="4" s="1"/>
  <c r="BU39" i="4" s="1"/>
  <c r="BU40" i="4" s="1"/>
  <c r="BU41" i="4" s="1"/>
  <c r="BU42" i="4" s="1"/>
  <c r="BU43" i="4" s="1"/>
  <c r="BU44" i="4" s="1"/>
  <c r="BU45" i="4" s="1"/>
  <c r="BU46" i="4" s="1"/>
  <c r="BU47" i="4" s="1"/>
  <c r="BU48" i="4" s="1"/>
  <c r="BU49" i="4" s="1"/>
  <c r="BU50" i="4" s="1"/>
  <c r="BU51" i="4" s="1"/>
  <c r="BU52" i="4" s="1"/>
  <c r="BU53" i="4" s="1"/>
  <c r="BU54" i="4" s="1"/>
  <c r="BU55" i="4" s="1"/>
  <c r="BU56" i="4" s="1"/>
  <c r="BQ12" i="4"/>
  <c r="BQ13" i="4" s="1"/>
  <c r="BN12" i="4"/>
  <c r="BN13" i="4" s="1"/>
  <c r="BN14" i="4" s="1"/>
  <c r="BN15" i="4" s="1"/>
  <c r="BN16" i="4" s="1"/>
  <c r="BN17" i="4" s="1"/>
  <c r="BN18" i="4" s="1"/>
  <c r="BN19" i="4" s="1"/>
  <c r="BN20" i="4" s="1"/>
  <c r="BN21" i="4" s="1"/>
  <c r="BN22" i="4" s="1"/>
  <c r="BN23" i="4" s="1"/>
  <c r="BN24" i="4" s="1"/>
  <c r="BN25" i="4" s="1"/>
  <c r="BN26" i="4" s="1"/>
  <c r="BN27" i="4" s="1"/>
  <c r="BN28" i="4" s="1"/>
  <c r="BN29" i="4" s="1"/>
  <c r="BN30" i="4" s="1"/>
  <c r="BN31" i="4" s="1"/>
  <c r="BN32" i="4" s="1"/>
  <c r="BN33" i="4" s="1"/>
  <c r="BN34" i="4" s="1"/>
  <c r="BN35" i="4" s="1"/>
  <c r="BN36" i="4" s="1"/>
  <c r="BN37" i="4" s="1"/>
  <c r="BN38" i="4" s="1"/>
  <c r="BN39" i="4" s="1"/>
  <c r="BN40" i="4" s="1"/>
  <c r="BN41" i="4" s="1"/>
  <c r="BN42" i="4" s="1"/>
  <c r="BN43" i="4" s="1"/>
  <c r="BN44" i="4" s="1"/>
  <c r="BN45" i="4" s="1"/>
  <c r="BN46" i="4" s="1"/>
  <c r="BN47" i="4" s="1"/>
  <c r="BN48" i="4" s="1"/>
  <c r="BN49" i="4" s="1"/>
  <c r="BN50" i="4" s="1"/>
  <c r="BN51" i="4" s="1"/>
  <c r="BN52" i="4" s="1"/>
  <c r="BN53" i="4" s="1"/>
  <c r="BN54" i="4" s="1"/>
  <c r="BN55" i="4" s="1"/>
  <c r="BN56" i="4" s="1"/>
  <c r="BK12" i="4"/>
  <c r="BJ12" i="4"/>
  <c r="BJ13" i="4" s="1"/>
  <c r="BG12" i="4"/>
  <c r="BG13" i="4" s="1"/>
  <c r="BG14" i="4" s="1"/>
  <c r="BG15" i="4" s="1"/>
  <c r="BG16" i="4" s="1"/>
  <c r="BG17" i="4" s="1"/>
  <c r="BG18" i="4" s="1"/>
  <c r="BG19" i="4" s="1"/>
  <c r="BG20" i="4" s="1"/>
  <c r="BG21" i="4" s="1"/>
  <c r="BG22" i="4" s="1"/>
  <c r="BG23" i="4" s="1"/>
  <c r="BG24" i="4" s="1"/>
  <c r="BG25" i="4" s="1"/>
  <c r="BG26" i="4" s="1"/>
  <c r="BG27" i="4" s="1"/>
  <c r="BG28" i="4" s="1"/>
  <c r="BG29" i="4" s="1"/>
  <c r="BG30" i="4" s="1"/>
  <c r="BG31" i="4" s="1"/>
  <c r="BG32" i="4" s="1"/>
  <c r="BG33" i="4" s="1"/>
  <c r="BG34" i="4" s="1"/>
  <c r="BG35" i="4" s="1"/>
  <c r="BG36" i="4" s="1"/>
  <c r="BG37" i="4" s="1"/>
  <c r="BG38" i="4" s="1"/>
  <c r="BG39" i="4" s="1"/>
  <c r="BG40" i="4" s="1"/>
  <c r="BG41" i="4" s="1"/>
  <c r="BG42" i="4" s="1"/>
  <c r="BG43" i="4" s="1"/>
  <c r="BG44" i="4" s="1"/>
  <c r="BG45" i="4" s="1"/>
  <c r="BG46" i="4" s="1"/>
  <c r="BG47" i="4" s="1"/>
  <c r="BG48" i="4" s="1"/>
  <c r="BG49" i="4" s="1"/>
  <c r="BG50" i="4" s="1"/>
  <c r="BG51" i="4" s="1"/>
  <c r="BG52" i="4" s="1"/>
  <c r="BG53" i="4" s="1"/>
  <c r="BG54" i="4" s="1"/>
  <c r="BG55" i="4" s="1"/>
  <c r="BG56" i="4" s="1"/>
  <c r="BD12" i="4"/>
  <c r="BC12" i="4"/>
  <c r="BC13" i="4" s="1"/>
  <c r="BC14" i="4" s="1"/>
  <c r="AZ12" i="4"/>
  <c r="AZ13" i="4" s="1"/>
  <c r="AZ14" i="4" s="1"/>
  <c r="AZ15" i="4" s="1"/>
  <c r="AZ16" i="4" s="1"/>
  <c r="AZ17" i="4" s="1"/>
  <c r="AZ18" i="4" s="1"/>
  <c r="AZ19" i="4" s="1"/>
  <c r="AZ20" i="4" s="1"/>
  <c r="AZ21" i="4" s="1"/>
  <c r="AZ22" i="4" s="1"/>
  <c r="AZ23" i="4" s="1"/>
  <c r="AZ24" i="4" s="1"/>
  <c r="AZ25" i="4" s="1"/>
  <c r="AZ26" i="4" s="1"/>
  <c r="AZ27" i="4" s="1"/>
  <c r="AZ28" i="4" s="1"/>
  <c r="AZ29" i="4" s="1"/>
  <c r="AZ30" i="4" s="1"/>
  <c r="AZ31" i="4" s="1"/>
  <c r="AZ32" i="4" s="1"/>
  <c r="AZ33" i="4" s="1"/>
  <c r="AZ34" i="4" s="1"/>
  <c r="AZ35" i="4" s="1"/>
  <c r="AZ36" i="4" s="1"/>
  <c r="AZ37" i="4" s="1"/>
  <c r="AZ38" i="4" s="1"/>
  <c r="AZ39" i="4" s="1"/>
  <c r="AZ40" i="4" s="1"/>
  <c r="AZ41" i="4" s="1"/>
  <c r="AZ42" i="4" s="1"/>
  <c r="AZ43" i="4" s="1"/>
  <c r="AZ44" i="4" s="1"/>
  <c r="AZ45" i="4" s="1"/>
  <c r="AZ46" i="4" s="1"/>
  <c r="AZ47" i="4" s="1"/>
  <c r="AZ48" i="4" s="1"/>
  <c r="AZ49" i="4" s="1"/>
  <c r="AZ50" i="4" s="1"/>
  <c r="AZ51" i="4" s="1"/>
  <c r="AZ52" i="4" s="1"/>
  <c r="AZ53" i="4" s="1"/>
  <c r="AZ54" i="4" s="1"/>
  <c r="AZ55" i="4" s="1"/>
  <c r="AZ56" i="4" s="1"/>
  <c r="AV12" i="4"/>
  <c r="AV13" i="4" s="1"/>
  <c r="AS12" i="4"/>
  <c r="AS13" i="4" s="1"/>
  <c r="AS14" i="4" s="1"/>
  <c r="AS15" i="4" s="1"/>
  <c r="AS16" i="4" s="1"/>
  <c r="AS17" i="4" s="1"/>
  <c r="AS18" i="4" s="1"/>
  <c r="AS19" i="4" s="1"/>
  <c r="AS20" i="4" s="1"/>
  <c r="AS21" i="4" s="1"/>
  <c r="AS22" i="4" s="1"/>
  <c r="AS23" i="4" s="1"/>
  <c r="AS24" i="4" s="1"/>
  <c r="AS25" i="4" s="1"/>
  <c r="AS26" i="4" s="1"/>
  <c r="AS27" i="4" s="1"/>
  <c r="AS28" i="4" s="1"/>
  <c r="AS29" i="4" s="1"/>
  <c r="AS30" i="4" s="1"/>
  <c r="AS31" i="4" s="1"/>
  <c r="AS32" i="4" s="1"/>
  <c r="AS33" i="4" s="1"/>
  <c r="AS34" i="4" s="1"/>
  <c r="AS35" i="4" s="1"/>
  <c r="AS36" i="4" s="1"/>
  <c r="AS37" i="4" s="1"/>
  <c r="AS38" i="4" s="1"/>
  <c r="AS39" i="4" s="1"/>
  <c r="AS40" i="4" s="1"/>
  <c r="AS41" i="4" s="1"/>
  <c r="AS42" i="4" s="1"/>
  <c r="AS43" i="4" s="1"/>
  <c r="AS44" i="4" s="1"/>
  <c r="AS45" i="4" s="1"/>
  <c r="AS46" i="4" s="1"/>
  <c r="AS47" i="4" s="1"/>
  <c r="AS48" i="4" s="1"/>
  <c r="AS49" i="4" s="1"/>
  <c r="AS50" i="4" s="1"/>
  <c r="AS51" i="4" s="1"/>
  <c r="AS52" i="4" s="1"/>
  <c r="AS53" i="4" s="1"/>
  <c r="AS54" i="4" s="1"/>
  <c r="AS55" i="4" s="1"/>
  <c r="AS56" i="4" s="1"/>
  <c r="AO12" i="4"/>
  <c r="AO13" i="4" s="1"/>
  <c r="AL12" i="4"/>
  <c r="AL13" i="4" s="1"/>
  <c r="AL14" i="4" s="1"/>
  <c r="AL15" i="4" s="1"/>
  <c r="AL16" i="4" s="1"/>
  <c r="AL17" i="4" s="1"/>
  <c r="AL18" i="4" s="1"/>
  <c r="AL19" i="4" s="1"/>
  <c r="AL20" i="4" s="1"/>
  <c r="AL21" i="4" s="1"/>
  <c r="AL22" i="4" s="1"/>
  <c r="AL23" i="4" s="1"/>
  <c r="AL24" i="4" s="1"/>
  <c r="AL25" i="4" s="1"/>
  <c r="AL26" i="4" s="1"/>
  <c r="AL27" i="4" s="1"/>
  <c r="AL28" i="4" s="1"/>
  <c r="AL29" i="4" s="1"/>
  <c r="AL30" i="4" s="1"/>
  <c r="AL31" i="4" s="1"/>
  <c r="AL32" i="4" s="1"/>
  <c r="AL33" i="4" s="1"/>
  <c r="AL34" i="4" s="1"/>
  <c r="AL35" i="4" s="1"/>
  <c r="AL36" i="4" s="1"/>
  <c r="AL37" i="4" s="1"/>
  <c r="AL38" i="4" s="1"/>
  <c r="AL39" i="4" s="1"/>
  <c r="AL40" i="4" s="1"/>
  <c r="AL41" i="4" s="1"/>
  <c r="AL42" i="4" s="1"/>
  <c r="AL43" i="4" s="1"/>
  <c r="AL44" i="4" s="1"/>
  <c r="AL45" i="4" s="1"/>
  <c r="AL46" i="4" s="1"/>
  <c r="AL47" i="4" s="1"/>
  <c r="AL48" i="4" s="1"/>
  <c r="AL49" i="4" s="1"/>
  <c r="AL50" i="4" s="1"/>
  <c r="AL51" i="4" s="1"/>
  <c r="AL52" i="4" s="1"/>
  <c r="AL53" i="4" s="1"/>
  <c r="AL54" i="4" s="1"/>
  <c r="AL55" i="4" s="1"/>
  <c r="AL56" i="4" s="1"/>
  <c r="AH12" i="4"/>
  <c r="AH13" i="4" s="1"/>
  <c r="AE12" i="4"/>
  <c r="AE13" i="4" s="1"/>
  <c r="AE14" i="4" s="1"/>
  <c r="AE15" i="4" s="1"/>
  <c r="AE16" i="4" s="1"/>
  <c r="AE17" i="4" s="1"/>
  <c r="AE18" i="4" s="1"/>
  <c r="AE19" i="4" s="1"/>
  <c r="AE20" i="4" s="1"/>
  <c r="AE21" i="4" s="1"/>
  <c r="AE22" i="4" s="1"/>
  <c r="AE23" i="4" s="1"/>
  <c r="AE24" i="4" s="1"/>
  <c r="AE25" i="4" s="1"/>
  <c r="AE26" i="4" s="1"/>
  <c r="AE27" i="4" s="1"/>
  <c r="AE28" i="4" s="1"/>
  <c r="AE29" i="4" s="1"/>
  <c r="AE30" i="4" s="1"/>
  <c r="AE31" i="4" s="1"/>
  <c r="AE32" i="4" s="1"/>
  <c r="AE33" i="4" s="1"/>
  <c r="AE34" i="4" s="1"/>
  <c r="AE35" i="4" s="1"/>
  <c r="AE36" i="4" s="1"/>
  <c r="AE37" i="4" s="1"/>
  <c r="AE38" i="4" s="1"/>
  <c r="AE39" i="4" s="1"/>
  <c r="AE40" i="4" s="1"/>
  <c r="AE41" i="4" s="1"/>
  <c r="AE42" i="4" s="1"/>
  <c r="AE43" i="4" s="1"/>
  <c r="AE44" i="4" s="1"/>
  <c r="AE45" i="4" s="1"/>
  <c r="AE46" i="4" s="1"/>
  <c r="AE47" i="4" s="1"/>
  <c r="AE48" i="4" s="1"/>
  <c r="AE49" i="4" s="1"/>
  <c r="AE50" i="4" s="1"/>
  <c r="AE51" i="4" s="1"/>
  <c r="AE52" i="4" s="1"/>
  <c r="AE53" i="4" s="1"/>
  <c r="AE54" i="4" s="1"/>
  <c r="AE55" i="4" s="1"/>
  <c r="AE56" i="4" s="1"/>
  <c r="AB12" i="4"/>
  <c r="AA12" i="4"/>
  <c r="AA13" i="4" s="1"/>
  <c r="AA14" i="4" s="1"/>
  <c r="X12" i="4"/>
  <c r="X13" i="4" s="1"/>
  <c r="X14" i="4" s="1"/>
  <c r="X15" i="4" s="1"/>
  <c r="X16" i="4" s="1"/>
  <c r="X17" i="4" s="1"/>
  <c r="X18" i="4" s="1"/>
  <c r="X19" i="4" s="1"/>
  <c r="X20" i="4" s="1"/>
  <c r="X21" i="4" s="1"/>
  <c r="X22" i="4" s="1"/>
  <c r="X23" i="4" s="1"/>
  <c r="X24" i="4" s="1"/>
  <c r="X25" i="4" s="1"/>
  <c r="X26" i="4" s="1"/>
  <c r="X27" i="4" s="1"/>
  <c r="X28" i="4" s="1"/>
  <c r="X29" i="4" s="1"/>
  <c r="X30" i="4" s="1"/>
  <c r="X31" i="4" s="1"/>
  <c r="X32" i="4" s="1"/>
  <c r="X33" i="4" s="1"/>
  <c r="X34" i="4" s="1"/>
  <c r="X35" i="4" s="1"/>
  <c r="X36" i="4" s="1"/>
  <c r="X37" i="4" s="1"/>
  <c r="X38" i="4" s="1"/>
  <c r="X39" i="4" s="1"/>
  <c r="X40" i="4" s="1"/>
  <c r="X41" i="4" s="1"/>
  <c r="X42" i="4" s="1"/>
  <c r="X43" i="4" s="1"/>
  <c r="X44" i="4" s="1"/>
  <c r="X45" i="4" s="1"/>
  <c r="X46" i="4" s="1"/>
  <c r="X47" i="4" s="1"/>
  <c r="X48" i="4" s="1"/>
  <c r="X49" i="4" s="1"/>
  <c r="X50" i="4" s="1"/>
  <c r="X51" i="4" s="1"/>
  <c r="X52" i="4" s="1"/>
  <c r="X53" i="4" s="1"/>
  <c r="X54" i="4" s="1"/>
  <c r="X55" i="4" s="1"/>
  <c r="X56" i="4" s="1"/>
  <c r="T12" i="4"/>
  <c r="T13" i="4" s="1"/>
  <c r="Q12" i="4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Q46" i="4" s="1"/>
  <c r="Q47" i="4" s="1"/>
  <c r="Q48" i="4" s="1"/>
  <c r="Q49" i="4" s="1"/>
  <c r="Q50" i="4" s="1"/>
  <c r="Q51" i="4" s="1"/>
  <c r="Q52" i="4" s="1"/>
  <c r="Q53" i="4" s="1"/>
  <c r="Q54" i="4" s="1"/>
  <c r="Q55" i="4" s="1"/>
  <c r="Q56" i="4" s="1"/>
  <c r="M12" i="4"/>
  <c r="M13" i="4" s="1"/>
  <c r="J12" i="4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J30" i="4" s="1"/>
  <c r="J31" i="4" s="1"/>
  <c r="J32" i="4" s="1"/>
  <c r="J33" i="4" s="1"/>
  <c r="J34" i="4" s="1"/>
  <c r="J35" i="4" s="1"/>
  <c r="J36" i="4" s="1"/>
  <c r="J37" i="4" s="1"/>
  <c r="J38" i="4" s="1"/>
  <c r="J39" i="4" s="1"/>
  <c r="J40" i="4" s="1"/>
  <c r="J41" i="4" s="1"/>
  <c r="J42" i="4" s="1"/>
  <c r="J43" i="4" s="1"/>
  <c r="J44" i="4" s="1"/>
  <c r="J45" i="4" s="1"/>
  <c r="J46" i="4" s="1"/>
  <c r="J47" i="4" s="1"/>
  <c r="J48" i="4" s="1"/>
  <c r="J49" i="4" s="1"/>
  <c r="J50" i="4" s="1"/>
  <c r="J51" i="4" s="1"/>
  <c r="J52" i="4" s="1"/>
  <c r="J53" i="4" s="1"/>
  <c r="J54" i="4" s="1"/>
  <c r="J55" i="4" s="1"/>
  <c r="J56" i="4" s="1"/>
  <c r="F12" i="4"/>
  <c r="C12" i="4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BW5" i="4"/>
  <c r="BP5" i="4"/>
  <c r="BI5" i="4"/>
  <c r="BB5" i="4"/>
  <c r="AU5" i="4"/>
  <c r="AN5" i="4"/>
  <c r="AG5" i="4"/>
  <c r="Z5" i="4"/>
  <c r="S5" i="4"/>
  <c r="L5" i="4"/>
  <c r="E5" i="4"/>
  <c r="F13" i="4" l="1"/>
  <c r="G13" i="4" s="1"/>
  <c r="G12" i="4"/>
  <c r="AI12" i="4"/>
  <c r="AO14" i="4"/>
  <c r="AP13" i="4"/>
  <c r="BX14" i="4"/>
  <c r="BY13" i="4"/>
  <c r="BC15" i="4"/>
  <c r="BD14" i="4"/>
  <c r="T14" i="4"/>
  <c r="U13" i="4"/>
  <c r="AH14" i="4"/>
  <c r="AI13" i="4"/>
  <c r="M14" i="4"/>
  <c r="N13" i="4"/>
  <c r="AV14" i="4"/>
  <c r="AW13" i="4"/>
  <c r="BQ14" i="4"/>
  <c r="BR13" i="4"/>
  <c r="AA15" i="4"/>
  <c r="AB14" i="4"/>
  <c r="F14" i="4"/>
  <c r="G14" i="4" s="1"/>
  <c r="BK13" i="4"/>
  <c r="BJ14" i="4"/>
  <c r="U12" i="4"/>
  <c r="AW12" i="4"/>
  <c r="BY12" i="4"/>
  <c r="AB13" i="4"/>
  <c r="BD13" i="4"/>
  <c r="N12" i="4"/>
  <c r="AP12" i="4"/>
  <c r="BR12" i="4"/>
  <c r="BR14" i="4" l="1"/>
  <c r="BQ15" i="4"/>
  <c r="M15" i="4"/>
  <c r="N14" i="4"/>
  <c r="T15" i="4"/>
  <c r="U14" i="4"/>
  <c r="BX15" i="4"/>
  <c r="BY14" i="4"/>
  <c r="F15" i="4"/>
  <c r="G15" i="4" s="1"/>
  <c r="BJ15" i="4"/>
  <c r="BK14" i="4"/>
  <c r="AA16" i="4"/>
  <c r="AB15" i="4"/>
  <c r="AV15" i="4"/>
  <c r="AW14" i="4"/>
  <c r="AH15" i="4"/>
  <c r="AI14" i="4"/>
  <c r="BC16" i="4"/>
  <c r="BD15" i="4"/>
  <c r="AO15" i="4"/>
  <c r="AP14" i="4"/>
  <c r="AW15" i="4" l="1"/>
  <c r="AV16" i="4"/>
  <c r="BJ16" i="4"/>
  <c r="BK15" i="4"/>
  <c r="BX16" i="4"/>
  <c r="BY15" i="4"/>
  <c r="M16" i="4"/>
  <c r="N15" i="4"/>
  <c r="BQ16" i="4"/>
  <c r="BR15" i="4"/>
  <c r="BC17" i="4"/>
  <c r="BD16" i="4"/>
  <c r="AO16" i="4"/>
  <c r="AP15" i="4"/>
  <c r="AH16" i="4"/>
  <c r="AI15" i="4"/>
  <c r="AA17" i="4"/>
  <c r="AB16" i="4"/>
  <c r="F16" i="4"/>
  <c r="G16" i="4" s="1"/>
  <c r="U15" i="4"/>
  <c r="T16" i="4"/>
  <c r="F17" i="4" l="1"/>
  <c r="G17" i="4" s="1"/>
  <c r="AH17" i="4"/>
  <c r="AI16" i="4"/>
  <c r="BC18" i="4"/>
  <c r="BD17" i="4"/>
  <c r="M17" i="4"/>
  <c r="N16" i="4"/>
  <c r="BJ17" i="4"/>
  <c r="BK16" i="4"/>
  <c r="T17" i="4"/>
  <c r="U16" i="4"/>
  <c r="AV17" i="4"/>
  <c r="AW16" i="4"/>
  <c r="AA18" i="4"/>
  <c r="AB17" i="4"/>
  <c r="AP16" i="4"/>
  <c r="AO17" i="4"/>
  <c r="BR16" i="4"/>
  <c r="BQ17" i="4"/>
  <c r="BX17" i="4"/>
  <c r="BY16" i="4"/>
  <c r="BQ18" i="4" l="1"/>
  <c r="BR17" i="4"/>
  <c r="AA19" i="4"/>
  <c r="AB18" i="4"/>
  <c r="T18" i="4"/>
  <c r="U17" i="4"/>
  <c r="M18" i="4"/>
  <c r="N17" i="4"/>
  <c r="AH18" i="4"/>
  <c r="AI17" i="4"/>
  <c r="AO18" i="4"/>
  <c r="AP17" i="4"/>
  <c r="BX18" i="4"/>
  <c r="BY17" i="4"/>
  <c r="AV18" i="4"/>
  <c r="AW17" i="4"/>
  <c r="BJ18" i="4"/>
  <c r="BK17" i="4"/>
  <c r="BC19" i="4"/>
  <c r="BD18" i="4"/>
  <c r="F18" i="4"/>
  <c r="G18" i="4" s="1"/>
  <c r="BC20" i="4" l="1"/>
  <c r="BD19" i="4"/>
  <c r="AV19" i="4"/>
  <c r="AW18" i="4"/>
  <c r="AO19" i="4"/>
  <c r="AP18" i="4"/>
  <c r="M19" i="4"/>
  <c r="N18" i="4"/>
  <c r="AA20" i="4"/>
  <c r="AB19" i="4"/>
  <c r="F19" i="4"/>
  <c r="G19" i="4" s="1"/>
  <c r="BJ19" i="4"/>
  <c r="BK18" i="4"/>
  <c r="BX19" i="4"/>
  <c r="BY18" i="4"/>
  <c r="AH19" i="4"/>
  <c r="AI18" i="4"/>
  <c r="T19" i="4"/>
  <c r="U18" i="4"/>
  <c r="BQ19" i="4"/>
  <c r="BR18" i="4"/>
  <c r="BX20" i="4" l="1"/>
  <c r="BY19" i="4"/>
  <c r="F20" i="4"/>
  <c r="G20" i="4" s="1"/>
  <c r="AV20" i="4"/>
  <c r="AW19" i="4"/>
  <c r="T20" i="4"/>
  <c r="U19" i="4"/>
  <c r="M20" i="4"/>
  <c r="N19" i="4"/>
  <c r="BQ20" i="4"/>
  <c r="BR19" i="4"/>
  <c r="AH20" i="4"/>
  <c r="AI19" i="4"/>
  <c r="BJ20" i="4"/>
  <c r="BK19" i="4"/>
  <c r="AA21" i="4"/>
  <c r="AB20" i="4"/>
  <c r="AO20" i="4"/>
  <c r="AP19" i="4"/>
  <c r="BC21" i="4"/>
  <c r="BD20" i="4"/>
  <c r="AO21" i="4" l="1"/>
  <c r="AP20" i="4"/>
  <c r="BJ21" i="4"/>
  <c r="BK20" i="4"/>
  <c r="BQ21" i="4"/>
  <c r="BR20" i="4"/>
  <c r="T21" i="4"/>
  <c r="U20" i="4"/>
  <c r="F21" i="4"/>
  <c r="G21" i="4" s="1"/>
  <c r="BC22" i="4"/>
  <c r="BD21" i="4"/>
  <c r="AA22" i="4"/>
  <c r="AB21" i="4"/>
  <c r="AH21" i="4"/>
  <c r="AI20" i="4"/>
  <c r="M21" i="4"/>
  <c r="N20" i="4"/>
  <c r="AV21" i="4"/>
  <c r="AW20" i="4"/>
  <c r="BX21" i="4"/>
  <c r="BY20" i="4"/>
  <c r="AH22" i="4" l="1"/>
  <c r="AI21" i="4"/>
  <c r="U21" i="4"/>
  <c r="T22" i="4"/>
  <c r="BJ22" i="4"/>
  <c r="BK21" i="4"/>
  <c r="AV22" i="4"/>
  <c r="AW21" i="4"/>
  <c r="BD22" i="4"/>
  <c r="BC23" i="4"/>
  <c r="BX22" i="4"/>
  <c r="BY21" i="4"/>
  <c r="M22" i="4"/>
  <c r="N21" i="4"/>
  <c r="AA23" i="4"/>
  <c r="AB22" i="4"/>
  <c r="F22" i="4"/>
  <c r="G22" i="4" s="1"/>
  <c r="BQ22" i="4"/>
  <c r="BR21" i="4"/>
  <c r="AO22" i="4"/>
  <c r="AP21" i="4"/>
  <c r="T23" i="4" l="1"/>
  <c r="U22" i="4"/>
  <c r="BQ23" i="4"/>
  <c r="BR22" i="4"/>
  <c r="AA24" i="4"/>
  <c r="AB23" i="4"/>
  <c r="BX23" i="4"/>
  <c r="BY22" i="4"/>
  <c r="AV23" i="4"/>
  <c r="AW22" i="4"/>
  <c r="BC24" i="4"/>
  <c r="BD23" i="4"/>
  <c r="AO23" i="4"/>
  <c r="AP22" i="4"/>
  <c r="F23" i="4"/>
  <c r="G23" i="4" s="1"/>
  <c r="M23" i="4"/>
  <c r="N22" i="4"/>
  <c r="BJ23" i="4"/>
  <c r="BK22" i="4"/>
  <c r="AH23" i="4"/>
  <c r="AI22" i="4"/>
  <c r="F24" i="4" l="1"/>
  <c r="G24" i="4" s="1"/>
  <c r="BX24" i="4"/>
  <c r="BY23" i="4"/>
  <c r="BJ24" i="4"/>
  <c r="BK23" i="4"/>
  <c r="BC25" i="4"/>
  <c r="BD24" i="4"/>
  <c r="BQ24" i="4"/>
  <c r="BR23" i="4"/>
  <c r="AH24" i="4"/>
  <c r="AI23" i="4"/>
  <c r="M24" i="4"/>
  <c r="N23" i="4"/>
  <c r="AO24" i="4"/>
  <c r="AP23" i="4"/>
  <c r="AV24" i="4"/>
  <c r="AW23" i="4"/>
  <c r="AA25" i="4"/>
  <c r="AB24" i="4"/>
  <c r="T24" i="4"/>
  <c r="U23" i="4"/>
  <c r="AO25" i="4" l="1"/>
  <c r="AP24" i="4"/>
  <c r="AH25" i="4"/>
  <c r="AI24" i="4"/>
  <c r="BC26" i="4"/>
  <c r="BD25" i="4"/>
  <c r="BX25" i="4"/>
  <c r="BY24" i="4"/>
  <c r="AA26" i="4"/>
  <c r="AB25" i="4"/>
  <c r="T25" i="4"/>
  <c r="U24" i="4"/>
  <c r="AV25" i="4"/>
  <c r="AW24" i="4"/>
  <c r="N24" i="4"/>
  <c r="M25" i="4"/>
  <c r="BQ25" i="4"/>
  <c r="BR24" i="4"/>
  <c r="BJ25" i="4"/>
  <c r="BK24" i="4"/>
  <c r="F25" i="4"/>
  <c r="G25" i="4" s="1"/>
  <c r="BJ26" i="4" l="1"/>
  <c r="BK25" i="4"/>
  <c r="T26" i="4"/>
  <c r="U25" i="4"/>
  <c r="BX26" i="4"/>
  <c r="BY25" i="4"/>
  <c r="AH26" i="4"/>
  <c r="AI25" i="4"/>
  <c r="M26" i="4"/>
  <c r="N25" i="4"/>
  <c r="F26" i="4"/>
  <c r="G26" i="4" s="1"/>
  <c r="BQ26" i="4"/>
  <c r="BR25" i="4"/>
  <c r="AW25" i="4"/>
  <c r="AV26" i="4"/>
  <c r="AA27" i="4"/>
  <c r="AB26" i="4"/>
  <c r="BC27" i="4"/>
  <c r="BD26" i="4"/>
  <c r="AO26" i="4"/>
  <c r="AP25" i="4"/>
  <c r="AO27" i="4" l="1"/>
  <c r="AP26" i="4"/>
  <c r="BQ27" i="4"/>
  <c r="BR26" i="4"/>
  <c r="M27" i="4"/>
  <c r="N26" i="4"/>
  <c r="BJ27" i="4"/>
  <c r="BK26" i="4"/>
  <c r="AV27" i="4"/>
  <c r="AW26" i="4"/>
  <c r="BC28" i="4"/>
  <c r="BD27" i="4"/>
  <c r="F27" i="4"/>
  <c r="G27" i="4" s="1"/>
  <c r="AH27" i="4"/>
  <c r="AI26" i="4"/>
  <c r="T27" i="4"/>
  <c r="U26" i="4"/>
  <c r="AA28" i="4"/>
  <c r="AB27" i="4"/>
  <c r="BX27" i="4"/>
  <c r="BY26" i="4"/>
  <c r="AH28" i="4" l="1"/>
  <c r="AI27" i="4"/>
  <c r="BJ28" i="4"/>
  <c r="BK27" i="4"/>
  <c r="AA29" i="4"/>
  <c r="AB28" i="4"/>
  <c r="BC29" i="4"/>
  <c r="BD28" i="4"/>
  <c r="BQ28" i="4"/>
  <c r="BR27" i="4"/>
  <c r="BX28" i="4"/>
  <c r="BY27" i="4"/>
  <c r="T28" i="4"/>
  <c r="U27" i="4"/>
  <c r="F28" i="4"/>
  <c r="G28" i="4" s="1"/>
  <c r="AV28" i="4"/>
  <c r="AW27" i="4"/>
  <c r="M28" i="4"/>
  <c r="N27" i="4"/>
  <c r="AO28" i="4"/>
  <c r="AP27" i="4"/>
  <c r="M29" i="4" l="1"/>
  <c r="N28" i="4"/>
  <c r="F29" i="4"/>
  <c r="G29" i="4" s="1"/>
  <c r="BX29" i="4"/>
  <c r="BY28" i="4"/>
  <c r="BC30" i="4"/>
  <c r="BD29" i="4"/>
  <c r="BJ29" i="4"/>
  <c r="BK28" i="4"/>
  <c r="AP28" i="4"/>
  <c r="AO29" i="4"/>
  <c r="AV29" i="4"/>
  <c r="AW28" i="4"/>
  <c r="T29" i="4"/>
  <c r="U28" i="4"/>
  <c r="BQ29" i="4"/>
  <c r="BR28" i="4"/>
  <c r="AA30" i="4"/>
  <c r="AB29" i="4"/>
  <c r="AH29" i="4"/>
  <c r="AI28" i="4"/>
  <c r="AO30" i="4" l="1"/>
  <c r="AP29" i="4"/>
  <c r="AA31" i="4"/>
  <c r="AB30" i="4"/>
  <c r="T30" i="4"/>
  <c r="U29" i="4"/>
  <c r="BC31" i="4"/>
  <c r="BD30" i="4"/>
  <c r="F30" i="4"/>
  <c r="G30" i="4" s="1"/>
  <c r="AH30" i="4"/>
  <c r="AI29" i="4"/>
  <c r="BQ30" i="4"/>
  <c r="BR29" i="4"/>
  <c r="AV30" i="4"/>
  <c r="AW29" i="4"/>
  <c r="BJ30" i="4"/>
  <c r="BK29" i="4"/>
  <c r="BX30" i="4"/>
  <c r="BY29" i="4"/>
  <c r="M30" i="4"/>
  <c r="N29" i="4"/>
  <c r="BX31" i="4" l="1"/>
  <c r="BY30" i="4"/>
  <c r="AV31" i="4"/>
  <c r="AW30" i="4"/>
  <c r="AH31" i="4"/>
  <c r="AI30" i="4"/>
  <c r="BC32" i="4"/>
  <c r="BD31" i="4"/>
  <c r="AA32" i="4"/>
  <c r="AB31" i="4"/>
  <c r="M31" i="4"/>
  <c r="N30" i="4"/>
  <c r="BJ31" i="4"/>
  <c r="BK30" i="4"/>
  <c r="BQ31" i="4"/>
  <c r="BR30" i="4"/>
  <c r="F31" i="4"/>
  <c r="G31" i="4" s="1"/>
  <c r="T31" i="4"/>
  <c r="U30" i="4"/>
  <c r="AO31" i="4"/>
  <c r="AP30" i="4"/>
  <c r="BQ32" i="4" l="1"/>
  <c r="BR31" i="4"/>
  <c r="AV32" i="4"/>
  <c r="AW31" i="4"/>
  <c r="T32" i="4"/>
  <c r="U31" i="4"/>
  <c r="M32" i="4"/>
  <c r="N31" i="4"/>
  <c r="BC33" i="4"/>
  <c r="BD32" i="4"/>
  <c r="AO32" i="4"/>
  <c r="AP31" i="4"/>
  <c r="F32" i="4"/>
  <c r="G32" i="4" s="1"/>
  <c r="BJ32" i="4"/>
  <c r="BK31" i="4"/>
  <c r="AA33" i="4"/>
  <c r="AB32" i="4"/>
  <c r="AI31" i="4"/>
  <c r="AH32" i="4"/>
  <c r="BX32" i="4"/>
  <c r="BY31" i="4"/>
  <c r="BX33" i="4" l="1"/>
  <c r="BY32" i="4"/>
  <c r="AA34" i="4"/>
  <c r="AB33" i="4"/>
  <c r="F33" i="4"/>
  <c r="G33" i="4" s="1"/>
  <c r="BC34" i="4"/>
  <c r="BD33" i="4"/>
  <c r="T33" i="4"/>
  <c r="U32" i="4"/>
  <c r="BQ33" i="4"/>
  <c r="BR32" i="4"/>
  <c r="AH33" i="4"/>
  <c r="AI32" i="4"/>
  <c r="BJ33" i="4"/>
  <c r="BK32" i="4"/>
  <c r="AO33" i="4"/>
  <c r="AP32" i="4"/>
  <c r="M33" i="4"/>
  <c r="N32" i="4"/>
  <c r="AV33" i="4"/>
  <c r="AW32" i="4"/>
  <c r="M34" i="4" l="1"/>
  <c r="N33" i="4"/>
  <c r="BJ34" i="4"/>
  <c r="BK33" i="4"/>
  <c r="BQ34" i="4"/>
  <c r="BR33" i="4"/>
  <c r="BC35" i="4"/>
  <c r="BD34" i="4"/>
  <c r="AA35" i="4"/>
  <c r="AB34" i="4"/>
  <c r="AV34" i="4"/>
  <c r="AW33" i="4"/>
  <c r="AO34" i="4"/>
  <c r="AP33" i="4"/>
  <c r="AH34" i="4"/>
  <c r="AI33" i="4"/>
  <c r="T34" i="4"/>
  <c r="U33" i="4"/>
  <c r="F34" i="4"/>
  <c r="G34" i="4" s="1"/>
  <c r="BX34" i="4"/>
  <c r="BY33" i="4"/>
  <c r="BX35" i="4" l="1"/>
  <c r="BY34" i="4"/>
  <c r="U34" i="4"/>
  <c r="T35" i="4"/>
  <c r="AO35" i="4"/>
  <c r="AP34" i="4"/>
  <c r="AA36" i="4"/>
  <c r="AB35" i="4"/>
  <c r="BQ35" i="4"/>
  <c r="BR34" i="4"/>
  <c r="M35" i="4"/>
  <c r="N34" i="4"/>
  <c r="F35" i="4"/>
  <c r="G35" i="4" s="1"/>
  <c r="AH35" i="4"/>
  <c r="AI34" i="4"/>
  <c r="AV35" i="4"/>
  <c r="AW34" i="4"/>
  <c r="BD35" i="4"/>
  <c r="BC36" i="4"/>
  <c r="BJ35" i="4"/>
  <c r="BK34" i="4"/>
  <c r="BC37" i="4" l="1"/>
  <c r="BD36" i="4"/>
  <c r="T36" i="4"/>
  <c r="U35" i="4"/>
  <c r="AH36" i="4"/>
  <c r="AI35" i="4"/>
  <c r="M36" i="4"/>
  <c r="N35" i="4"/>
  <c r="AA37" i="4"/>
  <c r="AB36" i="4"/>
  <c r="BJ36" i="4"/>
  <c r="BK35" i="4"/>
  <c r="AV36" i="4"/>
  <c r="AW35" i="4"/>
  <c r="F36" i="4"/>
  <c r="G36" i="4" s="1"/>
  <c r="BQ36" i="4"/>
  <c r="BR35" i="4"/>
  <c r="AO36" i="4"/>
  <c r="AP35" i="4"/>
  <c r="BX36" i="4"/>
  <c r="BY35" i="4"/>
  <c r="BQ37" i="4" l="1"/>
  <c r="BR36" i="4"/>
  <c r="AA38" i="4"/>
  <c r="AB37" i="4"/>
  <c r="F37" i="4"/>
  <c r="G37" i="4" s="1"/>
  <c r="M37" i="4"/>
  <c r="N36" i="4"/>
  <c r="T37" i="4"/>
  <c r="U36" i="4"/>
  <c r="AO37" i="4"/>
  <c r="AP36" i="4"/>
  <c r="BJ37" i="4"/>
  <c r="BK36" i="4"/>
  <c r="BX37" i="4"/>
  <c r="BY36" i="4"/>
  <c r="AV37" i="4"/>
  <c r="AW36" i="4"/>
  <c r="AH37" i="4"/>
  <c r="AI36" i="4"/>
  <c r="BC38" i="4"/>
  <c r="BD37" i="4"/>
  <c r="BC39" i="4" l="1"/>
  <c r="BD38" i="4"/>
  <c r="AV38" i="4"/>
  <c r="AW37" i="4"/>
  <c r="BJ38" i="4"/>
  <c r="BK37" i="4"/>
  <c r="T38" i="4"/>
  <c r="U37" i="4"/>
  <c r="BQ38" i="4"/>
  <c r="BR37" i="4"/>
  <c r="M38" i="4"/>
  <c r="N37" i="4"/>
  <c r="AH38" i="4"/>
  <c r="AI37" i="4"/>
  <c r="BX38" i="4"/>
  <c r="BY37" i="4"/>
  <c r="AO38" i="4"/>
  <c r="AP37" i="4"/>
  <c r="AA39" i="4"/>
  <c r="AB38" i="4"/>
  <c r="F38" i="4"/>
  <c r="G38" i="4" s="1"/>
  <c r="AO39" i="4" l="1"/>
  <c r="AP38" i="4"/>
  <c r="BQ39" i="4"/>
  <c r="BR38" i="4"/>
  <c r="BJ39" i="4"/>
  <c r="BK38" i="4"/>
  <c r="M39" i="4"/>
  <c r="N38" i="4"/>
  <c r="AV39" i="4"/>
  <c r="AW38" i="4"/>
  <c r="AA40" i="4"/>
  <c r="AB39" i="4"/>
  <c r="BX39" i="4"/>
  <c r="BY38" i="4"/>
  <c r="T39" i="4"/>
  <c r="U38" i="4"/>
  <c r="F39" i="4"/>
  <c r="G39" i="4" s="1"/>
  <c r="AH39" i="4"/>
  <c r="AI38" i="4"/>
  <c r="BC40" i="4"/>
  <c r="BD39" i="4"/>
  <c r="BC41" i="4" l="1"/>
  <c r="BD40" i="4"/>
  <c r="BX40" i="4"/>
  <c r="BY39" i="4"/>
  <c r="AV40" i="4"/>
  <c r="AW39" i="4"/>
  <c r="BJ40" i="4"/>
  <c r="BK39" i="4"/>
  <c r="AH40" i="4"/>
  <c r="AI39" i="4"/>
  <c r="M40" i="4"/>
  <c r="N39" i="4"/>
  <c r="T40" i="4"/>
  <c r="U39" i="4"/>
  <c r="AA41" i="4"/>
  <c r="AB40" i="4"/>
  <c r="BQ40" i="4"/>
  <c r="BR39" i="4"/>
  <c r="F40" i="4"/>
  <c r="G40" i="4" s="1"/>
  <c r="AO40" i="4"/>
  <c r="AP39" i="4"/>
  <c r="AO41" i="4" l="1"/>
  <c r="AP40" i="4"/>
  <c r="T41" i="4"/>
  <c r="U40" i="4"/>
  <c r="AH41" i="4"/>
  <c r="AI40" i="4"/>
  <c r="AV41" i="4"/>
  <c r="AW40" i="4"/>
  <c r="F41" i="4"/>
  <c r="G41" i="4" s="1"/>
  <c r="BX41" i="4"/>
  <c r="BY40" i="4"/>
  <c r="AB41" i="4"/>
  <c r="AA42" i="4"/>
  <c r="M41" i="4"/>
  <c r="N40" i="4"/>
  <c r="BJ41" i="4"/>
  <c r="BK40" i="4"/>
  <c r="BQ41" i="4"/>
  <c r="BR40" i="4"/>
  <c r="BC42" i="4"/>
  <c r="BD41" i="4"/>
  <c r="BC43" i="4" l="1"/>
  <c r="BD42" i="4"/>
  <c r="BJ42" i="4"/>
  <c r="BK41" i="4"/>
  <c r="AO42" i="4"/>
  <c r="AP41" i="4"/>
  <c r="AV42" i="4"/>
  <c r="AW41" i="4"/>
  <c r="BQ42" i="4"/>
  <c r="BR41" i="4"/>
  <c r="M42" i="4"/>
  <c r="N41" i="4"/>
  <c r="BX42" i="4"/>
  <c r="BY41" i="4"/>
  <c r="T42" i="4"/>
  <c r="U41" i="4"/>
  <c r="AA43" i="4"/>
  <c r="AB42" i="4"/>
  <c r="F42" i="4"/>
  <c r="G42" i="4" s="1"/>
  <c r="AH42" i="4"/>
  <c r="AI41" i="4"/>
  <c r="AI42" i="4" l="1"/>
  <c r="AH43" i="4"/>
  <c r="BX43" i="4"/>
  <c r="BY42" i="4"/>
  <c r="BQ43" i="4"/>
  <c r="BR42" i="4"/>
  <c r="AO43" i="4"/>
  <c r="AP42" i="4"/>
  <c r="F43" i="4"/>
  <c r="G43" i="4" s="1"/>
  <c r="BJ43" i="4"/>
  <c r="BK42" i="4"/>
  <c r="T43" i="4"/>
  <c r="U42" i="4"/>
  <c r="M43" i="4"/>
  <c r="N42" i="4"/>
  <c r="AV43" i="4"/>
  <c r="AW42" i="4"/>
  <c r="AA44" i="4"/>
  <c r="AB43" i="4"/>
  <c r="BC44" i="4"/>
  <c r="BD43" i="4"/>
  <c r="AA45" i="4" l="1"/>
  <c r="AB44" i="4"/>
  <c r="N43" i="4"/>
  <c r="M44" i="4"/>
  <c r="BJ44" i="4"/>
  <c r="BK43" i="4"/>
  <c r="AO44" i="4"/>
  <c r="AP43" i="4"/>
  <c r="BX44" i="4"/>
  <c r="BY43" i="4"/>
  <c r="F44" i="4"/>
  <c r="G44" i="4" s="1"/>
  <c r="AH44" i="4"/>
  <c r="AI43" i="4"/>
  <c r="BC45" i="4"/>
  <c r="BD44" i="4"/>
  <c r="AV44" i="4"/>
  <c r="AW43" i="4"/>
  <c r="T44" i="4"/>
  <c r="U43" i="4"/>
  <c r="BQ44" i="4"/>
  <c r="BR43" i="4"/>
  <c r="BQ45" i="4" l="1"/>
  <c r="BR44" i="4"/>
  <c r="AV45" i="4"/>
  <c r="AW44" i="4"/>
  <c r="AH45" i="4"/>
  <c r="AI44" i="4"/>
  <c r="BX45" i="4"/>
  <c r="BY44" i="4"/>
  <c r="BJ45" i="4"/>
  <c r="BK44" i="4"/>
  <c r="AA46" i="4"/>
  <c r="AB45" i="4"/>
  <c r="M45" i="4"/>
  <c r="N44" i="4"/>
  <c r="T45" i="4"/>
  <c r="U44" i="4"/>
  <c r="BC46" i="4"/>
  <c r="BD45" i="4"/>
  <c r="F45" i="4"/>
  <c r="G45" i="4" s="1"/>
  <c r="AO45" i="4"/>
  <c r="AP44" i="4"/>
  <c r="T46" i="4" l="1"/>
  <c r="U45" i="4"/>
  <c r="BX46" i="4"/>
  <c r="BY45" i="4"/>
  <c r="F46" i="4"/>
  <c r="G46" i="4" s="1"/>
  <c r="AA47" i="4"/>
  <c r="AB46" i="4"/>
  <c r="AV46" i="4"/>
  <c r="AW45" i="4"/>
  <c r="AO46" i="4"/>
  <c r="AP45" i="4"/>
  <c r="BC47" i="4"/>
  <c r="BD46" i="4"/>
  <c r="M46" i="4"/>
  <c r="N45" i="4"/>
  <c r="BJ46" i="4"/>
  <c r="BK45" i="4"/>
  <c r="AH46" i="4"/>
  <c r="AI45" i="4"/>
  <c r="BQ46" i="4"/>
  <c r="BR45" i="4"/>
  <c r="AH47" i="4" l="1"/>
  <c r="AI46" i="4"/>
  <c r="M47" i="4"/>
  <c r="N46" i="4"/>
  <c r="AO47" i="4"/>
  <c r="AP46" i="4"/>
  <c r="AA48" i="4"/>
  <c r="AB47" i="4"/>
  <c r="BX47" i="4"/>
  <c r="BY46" i="4"/>
  <c r="BQ47" i="4"/>
  <c r="BR46" i="4"/>
  <c r="BJ47" i="4"/>
  <c r="BK46" i="4"/>
  <c r="BD47" i="4"/>
  <c r="BC48" i="4"/>
  <c r="AV47" i="4"/>
  <c r="AW46" i="4"/>
  <c r="F47" i="4"/>
  <c r="G47" i="4" s="1"/>
  <c r="T47" i="4"/>
  <c r="U46" i="4"/>
  <c r="BC49" i="4" l="1"/>
  <c r="BD48" i="4"/>
  <c r="AA49" i="4"/>
  <c r="AB48" i="4"/>
  <c r="F48" i="4"/>
  <c r="G48" i="4" s="1"/>
  <c r="BQ48" i="4"/>
  <c r="BR47" i="4"/>
  <c r="M48" i="4"/>
  <c r="N47" i="4"/>
  <c r="T48" i="4"/>
  <c r="U47" i="4"/>
  <c r="AV48" i="4"/>
  <c r="AW47" i="4"/>
  <c r="BJ48" i="4"/>
  <c r="BK47" i="4"/>
  <c r="BX48" i="4"/>
  <c r="BY47" i="4"/>
  <c r="AO48" i="4"/>
  <c r="AP47" i="4"/>
  <c r="AI47" i="4"/>
  <c r="AH48" i="4"/>
  <c r="AO49" i="4" l="1"/>
  <c r="AP48" i="4"/>
  <c r="BJ49" i="4"/>
  <c r="BK48" i="4"/>
  <c r="T49" i="4"/>
  <c r="U48" i="4"/>
  <c r="BQ49" i="4"/>
  <c r="BR48" i="4"/>
  <c r="AA50" i="4"/>
  <c r="AB49" i="4"/>
  <c r="AH49" i="4"/>
  <c r="AI48" i="4"/>
  <c r="BX49" i="4"/>
  <c r="BY48" i="4"/>
  <c r="AV49" i="4"/>
  <c r="AW48" i="4"/>
  <c r="M49" i="4"/>
  <c r="N48" i="4"/>
  <c r="F49" i="4"/>
  <c r="G49" i="4" s="1"/>
  <c r="BC50" i="4"/>
  <c r="BD49" i="4"/>
  <c r="F50" i="4" l="1"/>
  <c r="G50" i="4" s="1"/>
  <c r="AV50" i="4"/>
  <c r="AW49" i="4"/>
  <c r="AH50" i="4"/>
  <c r="AI49" i="4"/>
  <c r="BQ50" i="4"/>
  <c r="BR49" i="4"/>
  <c r="BJ50" i="4"/>
  <c r="BK49" i="4"/>
  <c r="BC51" i="4"/>
  <c r="BD50" i="4"/>
  <c r="M50" i="4"/>
  <c r="N49" i="4"/>
  <c r="BX50" i="4"/>
  <c r="BY49" i="4"/>
  <c r="AA51" i="4"/>
  <c r="AB50" i="4"/>
  <c r="T50" i="4"/>
  <c r="U49" i="4"/>
  <c r="AO50" i="4"/>
  <c r="AP49" i="4"/>
  <c r="AO51" i="4" l="1"/>
  <c r="AP50" i="4"/>
  <c r="M51" i="4"/>
  <c r="N50" i="4"/>
  <c r="BQ51" i="4"/>
  <c r="BR50" i="4"/>
  <c r="T51" i="4"/>
  <c r="U50" i="4"/>
  <c r="BX51" i="4"/>
  <c r="BY50" i="4"/>
  <c r="BC52" i="4"/>
  <c r="BD51" i="4"/>
  <c r="AV51" i="4"/>
  <c r="AW50" i="4"/>
  <c r="AA52" i="4"/>
  <c r="AB51" i="4"/>
  <c r="BJ51" i="4"/>
  <c r="BK50" i="4"/>
  <c r="AH51" i="4"/>
  <c r="AI50" i="4"/>
  <c r="F51" i="4"/>
  <c r="G51" i="4" s="1"/>
  <c r="BC53" i="4" l="1"/>
  <c r="BD52" i="4"/>
  <c r="T52" i="4"/>
  <c r="U51" i="4"/>
  <c r="M52" i="4"/>
  <c r="N51" i="4"/>
  <c r="AH52" i="4"/>
  <c r="AI51" i="4"/>
  <c r="AA53" i="4"/>
  <c r="AB52" i="4"/>
  <c r="F52" i="4"/>
  <c r="G52" i="4" s="1"/>
  <c r="BJ52" i="4"/>
  <c r="BK51" i="4"/>
  <c r="AV52" i="4"/>
  <c r="AW51" i="4"/>
  <c r="BX52" i="4"/>
  <c r="BY51" i="4"/>
  <c r="BQ52" i="4"/>
  <c r="BR51" i="4"/>
  <c r="AO52" i="4"/>
  <c r="AP51" i="4"/>
  <c r="BX53" i="4" l="1"/>
  <c r="BY52" i="4"/>
  <c r="F53" i="4"/>
  <c r="G53" i="4" s="1"/>
  <c r="T53" i="4"/>
  <c r="U52" i="4"/>
  <c r="BQ53" i="4"/>
  <c r="BR52" i="4"/>
  <c r="AV53" i="4"/>
  <c r="AW52" i="4"/>
  <c r="AH53" i="4"/>
  <c r="AI52" i="4"/>
  <c r="AO53" i="4"/>
  <c r="AP52" i="4"/>
  <c r="BJ53" i="4"/>
  <c r="BK52" i="4"/>
  <c r="AA54" i="4"/>
  <c r="AB53" i="4"/>
  <c r="M53" i="4"/>
  <c r="N52" i="4"/>
  <c r="BC54" i="4"/>
  <c r="BD53" i="4"/>
  <c r="BD54" i="4" l="1"/>
  <c r="BC55" i="4"/>
  <c r="AA55" i="4"/>
  <c r="AB54" i="4"/>
  <c r="AO54" i="4"/>
  <c r="AP53" i="4"/>
  <c r="AV54" i="4"/>
  <c r="AW53" i="4"/>
  <c r="BX54" i="4"/>
  <c r="BY53" i="4"/>
  <c r="BQ54" i="4"/>
  <c r="BR53" i="4"/>
  <c r="M54" i="4"/>
  <c r="N53" i="4"/>
  <c r="BJ54" i="4"/>
  <c r="BK53" i="4"/>
  <c r="AH54" i="4"/>
  <c r="AI53" i="4"/>
  <c r="F54" i="4"/>
  <c r="G54" i="4" s="1"/>
  <c r="T54" i="4"/>
  <c r="U53" i="4"/>
  <c r="AH55" i="4" l="1"/>
  <c r="AI54" i="4"/>
  <c r="M55" i="4"/>
  <c r="N54" i="4"/>
  <c r="BX55" i="4"/>
  <c r="BY54" i="4"/>
  <c r="AO55" i="4"/>
  <c r="AP54" i="4"/>
  <c r="AV55" i="4"/>
  <c r="AW54" i="4"/>
  <c r="T55" i="4"/>
  <c r="U54" i="4"/>
  <c r="F55" i="4"/>
  <c r="G55" i="4" s="1"/>
  <c r="BJ55" i="4"/>
  <c r="BK54" i="4"/>
  <c r="BQ55" i="4"/>
  <c r="BR54" i="4"/>
  <c r="AA56" i="4"/>
  <c r="AB55" i="4"/>
  <c r="BC56" i="4"/>
  <c r="BD55" i="4"/>
  <c r="AA57" i="4" l="1"/>
  <c r="AB56" i="4"/>
  <c r="BJ56" i="4"/>
  <c r="BK55" i="4"/>
  <c r="T56" i="4"/>
  <c r="U55" i="4"/>
  <c r="AO56" i="4"/>
  <c r="AP55" i="4"/>
  <c r="M56" i="4"/>
  <c r="N55" i="4"/>
  <c r="BC57" i="4"/>
  <c r="BD56" i="4"/>
  <c r="BQ56" i="4"/>
  <c r="BR55" i="4"/>
  <c r="F56" i="4"/>
  <c r="G56" i="4" s="1"/>
  <c r="AV56" i="4"/>
  <c r="AW55" i="4"/>
  <c r="BX56" i="4"/>
  <c r="BY55" i="4"/>
  <c r="AH56" i="4"/>
  <c r="AI55" i="4"/>
  <c r="BY56" i="4" l="1"/>
  <c r="BX57" i="4"/>
  <c r="BD57" i="4"/>
  <c r="BD8" i="4" s="1"/>
  <c r="BC8" i="4"/>
  <c r="AO57" i="4"/>
  <c r="AP56" i="4"/>
  <c r="BJ57" i="4"/>
  <c r="BK56" i="4"/>
  <c r="F57" i="4"/>
  <c r="G57" i="4" s="1"/>
  <c r="AH57" i="4"/>
  <c r="AI56" i="4"/>
  <c r="AW56" i="4"/>
  <c r="AV57" i="4"/>
  <c r="BQ57" i="4"/>
  <c r="BR56" i="4"/>
  <c r="M57" i="4"/>
  <c r="N56" i="4"/>
  <c r="U56" i="4"/>
  <c r="T57" i="4"/>
  <c r="AB57" i="4"/>
  <c r="AB8" i="4" s="1"/>
  <c r="AA8" i="4"/>
  <c r="BR57" i="4" l="1"/>
  <c r="BR8" i="4" s="1"/>
  <c r="BQ8" i="4"/>
  <c r="BK57" i="4"/>
  <c r="BK8" i="4" s="1"/>
  <c r="BJ8" i="4"/>
  <c r="U57" i="4"/>
  <c r="U8" i="4" s="1"/>
  <c r="T8" i="4"/>
  <c r="BY57" i="4"/>
  <c r="BY8" i="4" s="1"/>
  <c r="BX8" i="4"/>
  <c r="AI57" i="4"/>
  <c r="AI8" i="4" s="1"/>
  <c r="AH8" i="4"/>
  <c r="AW57" i="4"/>
  <c r="AW8" i="4" s="1"/>
  <c r="AV8" i="4"/>
  <c r="N57" i="4"/>
  <c r="N8" i="4" s="1"/>
  <c r="M8" i="4"/>
  <c r="G8" i="4"/>
  <c r="F8" i="4"/>
  <c r="AP57" i="4"/>
  <c r="AP8" i="4" s="1"/>
  <c r="AO8" i="4"/>
</calcChain>
</file>

<file path=xl/sharedStrings.xml><?xml version="1.0" encoding="utf-8"?>
<sst xmlns="http://schemas.openxmlformats.org/spreadsheetml/2006/main" count="717" uniqueCount="74">
  <si>
    <t>SECL Lifting Details for the month of June-2022</t>
  </si>
  <si>
    <t>Dipka Washery</t>
  </si>
  <si>
    <t>Chakabura Washery</t>
  </si>
  <si>
    <t>Ratiza Washery</t>
  </si>
  <si>
    <t>Area</t>
  </si>
  <si>
    <t>Gevra</t>
  </si>
  <si>
    <t>Gevra OC</t>
  </si>
  <si>
    <t>Dipka OC</t>
  </si>
  <si>
    <t xml:space="preserve">DO No </t>
  </si>
  <si>
    <t>DO Qty</t>
  </si>
  <si>
    <t xml:space="preserve">Do Date </t>
  </si>
  <si>
    <t>Grade</t>
  </si>
  <si>
    <t>G-11</t>
  </si>
  <si>
    <t>Size</t>
  </si>
  <si>
    <t>-250 MM</t>
  </si>
  <si>
    <t>Date of Lifting</t>
  </si>
  <si>
    <t>No of Trips</t>
  </si>
  <si>
    <t>Lifted Qty</t>
  </si>
  <si>
    <t>Op Stock</t>
  </si>
  <si>
    <t>Total</t>
  </si>
  <si>
    <t xml:space="preserve">Month of Lifting </t>
  </si>
  <si>
    <t>Do Bal Qty</t>
  </si>
  <si>
    <t>Lapsed Quantity</t>
  </si>
  <si>
    <t>Month</t>
  </si>
  <si>
    <t>Lifting Date</t>
  </si>
  <si>
    <t>Party</t>
  </si>
  <si>
    <t>Plant</t>
  </si>
  <si>
    <t>Do.Month</t>
  </si>
  <si>
    <t>Do. No.</t>
  </si>
  <si>
    <t>Do. Date</t>
  </si>
  <si>
    <t>Validity</t>
  </si>
  <si>
    <t>Do.Qty.</t>
  </si>
  <si>
    <t>To Day's</t>
  </si>
  <si>
    <t>Lifting</t>
  </si>
  <si>
    <t>Mines Balance</t>
  </si>
  <si>
    <t>Mines</t>
  </si>
  <si>
    <t>MSPGCL/KORADI</t>
  </si>
  <si>
    <t>HIND/HINDADIH</t>
  </si>
  <si>
    <t>GEVRA</t>
  </si>
  <si>
    <t>APRIL'22</t>
  </si>
  <si>
    <t>DIPKA</t>
  </si>
  <si>
    <t>06.05.22</t>
  </si>
  <si>
    <t>20.06.22</t>
  </si>
  <si>
    <t>07.05.22</t>
  </si>
  <si>
    <t>10.05.22</t>
  </si>
  <si>
    <t>23.06.22</t>
  </si>
  <si>
    <t>MAY'22</t>
  </si>
  <si>
    <t>24.05.22</t>
  </si>
  <si>
    <t>07.07.22</t>
  </si>
  <si>
    <t>DEPIKA</t>
  </si>
  <si>
    <t>CCEPL/GATORA</t>
  </si>
  <si>
    <t>26.05.22</t>
  </si>
  <si>
    <t>09.07.22</t>
  </si>
  <si>
    <t>SO Issue Date</t>
  </si>
  <si>
    <t>SO No.</t>
  </si>
  <si>
    <t>SO Valid from</t>
  </si>
  <si>
    <t>SO Validity</t>
  </si>
  <si>
    <t xml:space="preserve">Grade </t>
  </si>
  <si>
    <t>-250 ROM</t>
  </si>
  <si>
    <t>Name of Collieries</t>
  </si>
  <si>
    <t>SO Status</t>
  </si>
  <si>
    <t>SO Qty. in MT</t>
  </si>
  <si>
    <t>Cumulative lifted Qty.</t>
  </si>
  <si>
    <t>Balance Qty.</t>
  </si>
  <si>
    <t>KUSMUNDA</t>
  </si>
  <si>
    <t>DO Issued</t>
  </si>
  <si>
    <t>Dipka</t>
  </si>
  <si>
    <t>Kusmunda</t>
  </si>
  <si>
    <t>LIFTING DETAILS</t>
  </si>
  <si>
    <t>S. No.</t>
  </si>
  <si>
    <t>LIFTING DATE</t>
  </si>
  <si>
    <t>No. of Trips</t>
  </si>
  <si>
    <t>Lifted Qty.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</si>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</sst>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14009]dd/mm/yyyy;@"/>
    <numFmt numFmtId="165" formatCode="[$-14009]dd/mm/yy;@"/>
    <numFmt numFmtId="166" formatCode="0.000"/>
    <numFmt numFmtId="167" formatCode="0_);[Red]\(0\)"/>
    <numFmt numFmtId="168" formatCode="_(* #,##0.00_);_(* \(#,##0.00\);_(* &quot;-&quot;??_);_(@_)"/>
    <numFmt numFmtId="169" formatCode="[$-409]d\-mmm\-yy;@"/>
    <numFmt numFmtId="170" formatCode="_(* #,##0.000_);_(* \(#,##0.000\);_(* &quot;-&quot;??_);_(@_)"/>
    <numFmt numFmtId="171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sz val="10"/>
      <color theme="1"/>
      <name val="Calibri Light"/>
      <family val="1"/>
      <scheme val="major"/>
    </font>
    <font>
      <b/>
      <sz val="10"/>
      <color theme="1"/>
      <name val="Calibri Light"/>
      <family val="1"/>
      <scheme val="major"/>
    </font>
    <font>
      <b/>
      <sz val="10"/>
      <color indexed="8"/>
      <name val="Calibri Light"/>
      <family val="1"/>
      <scheme val="major"/>
    </font>
    <font>
      <sz val="10"/>
      <color indexed="8"/>
      <name val="Calibri Light"/>
      <family val="1"/>
      <scheme val="major"/>
    </font>
    <font>
      <b/>
      <sz val="10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sz val="11"/>
      <color rgb="FF00B0F0"/>
      <name val="Calibri Light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8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4" xfId="0" applyFont="1" applyBorder="1"/>
    <xf numFmtId="0" fontId="3" fillId="0" borderId="6" xfId="0" applyFont="1" applyFill="1" applyBorder="1"/>
    <xf numFmtId="0" fontId="3" fillId="0" borderId="6" xfId="0" applyFont="1" applyBorder="1"/>
    <xf numFmtId="0" fontId="3" fillId="0" borderId="8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 applyAlignment="1"/>
    <xf numFmtId="2" fontId="3" fillId="0" borderId="14" xfId="0" applyNumberFormat="1" applyFont="1" applyBorder="1" applyAlignment="1"/>
    <xf numFmtId="14" fontId="4" fillId="0" borderId="4" xfId="0" applyNumberFormat="1" applyFont="1" applyFill="1" applyBorder="1"/>
    <xf numFmtId="1" fontId="4" fillId="0" borderId="15" xfId="0" applyNumberFormat="1" applyFont="1" applyFill="1" applyBorder="1"/>
    <xf numFmtId="2" fontId="4" fillId="0" borderId="16" xfId="0" applyNumberFormat="1" applyFont="1" applyBorder="1"/>
    <xf numFmtId="1" fontId="4" fillId="0" borderId="16" xfId="0" applyNumberFormat="1" applyFont="1" applyBorder="1"/>
    <xf numFmtId="2" fontId="4" fillId="0" borderId="17" xfId="0" applyNumberFormat="1" applyFont="1" applyBorder="1"/>
    <xf numFmtId="2" fontId="4" fillId="0" borderId="13" xfId="0" applyNumberFormat="1" applyFont="1" applyBorder="1"/>
    <xf numFmtId="1" fontId="2" fillId="0" borderId="18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2" fontId="2" fillId="2" borderId="18" xfId="0" applyNumberFormat="1" applyFont="1" applyFill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0" fontId="0" fillId="2" borderId="19" xfId="0" applyFill="1" applyBorder="1"/>
    <xf numFmtId="0" fontId="0" fillId="2" borderId="19" xfId="0" applyFill="1" applyBorder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17" fontId="4" fillId="0" borderId="19" xfId="0" applyNumberFormat="1" applyFont="1" applyBorder="1" applyAlignment="1">
      <alignment horizontal="right"/>
    </xf>
    <xf numFmtId="14" fontId="6" fillId="0" borderId="19" xfId="0" applyNumberFormat="1" applyFont="1" applyBorder="1" applyAlignment="1">
      <alignment horizontal="right"/>
    </xf>
    <xf numFmtId="0" fontId="6" fillId="0" borderId="19" xfId="1" applyFont="1" applyBorder="1" applyAlignment="1">
      <alignment horizontal="right"/>
    </xf>
    <xf numFmtId="0" fontId="4" fillId="0" borderId="19" xfId="1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165" fontId="4" fillId="0" borderId="19" xfId="0" applyNumberFormat="1" applyFont="1" applyBorder="1" applyAlignment="1">
      <alignment horizontal="right"/>
    </xf>
    <xf numFmtId="2" fontId="4" fillId="0" borderId="19" xfId="0" applyNumberFormat="1" applyFont="1" applyBorder="1" applyAlignment="1">
      <alignment horizontal="right"/>
    </xf>
    <xf numFmtId="166" fontId="4" fillId="0" borderId="19" xfId="0" applyNumberFormat="1" applyFont="1" applyBorder="1"/>
    <xf numFmtId="2" fontId="4" fillId="0" borderId="19" xfId="0" applyNumberFormat="1" applyFont="1" applyBorder="1"/>
    <xf numFmtId="2" fontId="4" fillId="0" borderId="19" xfId="0" applyNumberFormat="1" applyFont="1" applyBorder="1" applyAlignment="1">
      <alignment vertical="center"/>
    </xf>
    <xf numFmtId="167" fontId="4" fillId="0" borderId="19" xfId="0" applyNumberFormat="1" applyFont="1" applyBorder="1" applyAlignment="1">
      <alignment horizontal="right" vertical="center"/>
    </xf>
    <xf numFmtId="167" fontId="4" fillId="0" borderId="19" xfId="0" applyNumberFormat="1" applyFont="1" applyBorder="1" applyAlignment="1">
      <alignment horizontal="right" wrapText="1"/>
    </xf>
    <xf numFmtId="17" fontId="1" fillId="0" borderId="19" xfId="0" applyNumberFormat="1" applyFont="1" applyBorder="1" applyAlignment="1">
      <alignment horizontal="right"/>
    </xf>
    <xf numFmtId="14" fontId="1" fillId="0" borderId="19" xfId="0" applyNumberFormat="1" applyFont="1" applyBorder="1" applyAlignment="1">
      <alignment horizontal="right"/>
    </xf>
    <xf numFmtId="0" fontId="1" fillId="0" borderId="19" xfId="1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165" fontId="1" fillId="0" borderId="19" xfId="0" applyNumberFormat="1" applyFont="1" applyBorder="1" applyAlignment="1">
      <alignment horizontal="right"/>
    </xf>
    <xf numFmtId="2" fontId="1" fillId="0" borderId="19" xfId="0" applyNumberFormat="1" applyFont="1" applyBorder="1" applyAlignment="1">
      <alignment horizontal="right"/>
    </xf>
    <xf numFmtId="166" fontId="1" fillId="0" borderId="19" xfId="0" applyNumberFormat="1" applyFont="1" applyBorder="1"/>
    <xf numFmtId="2" fontId="1" fillId="0" borderId="19" xfId="0" applyNumberFormat="1" applyFont="1" applyBorder="1"/>
    <xf numFmtId="2" fontId="1" fillId="0" borderId="19" xfId="0" applyNumberFormat="1" applyFont="1" applyBorder="1" applyAlignment="1">
      <alignment vertical="center"/>
    </xf>
    <xf numFmtId="167" fontId="1" fillId="0" borderId="19" xfId="0" applyNumberFormat="1" applyFont="1" applyBorder="1" applyAlignment="1">
      <alignment horizontal="right" vertical="center"/>
    </xf>
    <xf numFmtId="167" fontId="1" fillId="0" borderId="19" xfId="0" applyNumberFormat="1" applyFont="1" applyBorder="1" applyAlignment="1">
      <alignment horizontal="right" wrapText="1"/>
    </xf>
    <xf numFmtId="0" fontId="0" fillId="0" borderId="19" xfId="0" applyBorder="1" applyAlignment="1">
      <alignment horizontal="right"/>
    </xf>
    <xf numFmtId="166" fontId="2" fillId="0" borderId="0" xfId="0" applyNumberFormat="1" applyFont="1"/>
    <xf numFmtId="168" fontId="2" fillId="0" borderId="0" xfId="0" applyNumberFormat="1" applyFont="1"/>
    <xf numFmtId="14" fontId="4" fillId="0" borderId="19" xfId="1" applyNumberFormat="1" applyFont="1" applyBorder="1" applyAlignment="1">
      <alignment horizontal="right" vertical="center" wrapText="1"/>
    </xf>
    <xf numFmtId="166" fontId="8" fillId="0" borderId="19" xfId="0" applyNumberFormat="1" applyFont="1" applyBorder="1"/>
    <xf numFmtId="166" fontId="6" fillId="0" borderId="19" xfId="0" applyNumberFormat="1" applyFont="1" applyBorder="1"/>
    <xf numFmtId="17" fontId="0" fillId="0" borderId="19" xfId="0" applyNumberFormat="1" applyBorder="1" applyAlignment="1">
      <alignment horizontal="right"/>
    </xf>
    <xf numFmtId="14" fontId="0" fillId="0" borderId="19" xfId="0" applyNumberFormat="1" applyBorder="1" applyAlignment="1">
      <alignment horizontal="right"/>
    </xf>
    <xf numFmtId="165" fontId="0" fillId="0" borderId="19" xfId="0" applyNumberFormat="1" applyBorder="1" applyAlignment="1">
      <alignment horizontal="right"/>
    </xf>
    <xf numFmtId="2" fontId="0" fillId="0" borderId="19" xfId="0" applyNumberFormat="1" applyBorder="1" applyAlignment="1">
      <alignment vertical="center"/>
    </xf>
    <xf numFmtId="2" fontId="2" fillId="0" borderId="0" xfId="0" applyNumberFormat="1" applyFont="1"/>
    <xf numFmtId="166" fontId="4" fillId="0" borderId="19" xfId="0" applyNumberFormat="1" applyFont="1" applyBorder="1" applyAlignment="1">
      <alignment vertical="center"/>
    </xf>
    <xf numFmtId="14" fontId="4" fillId="0" borderId="19" xfId="0" applyNumberFormat="1" applyFont="1" applyBorder="1" applyAlignment="1">
      <alignment horizontal="right"/>
    </xf>
    <xf numFmtId="168" fontId="4" fillId="0" borderId="19" xfId="2" applyFont="1" applyFill="1" applyBorder="1" applyAlignment="1">
      <alignment vertical="center"/>
    </xf>
    <xf numFmtId="168" fontId="4" fillId="0" borderId="19" xfId="2" applyFont="1" applyFill="1" applyBorder="1" applyAlignment="1"/>
    <xf numFmtId="0" fontId="9" fillId="0" borderId="0" xfId="0" applyFont="1"/>
    <xf numFmtId="0" fontId="10" fillId="0" borderId="0" xfId="0" applyFont="1" applyBorder="1" applyAlignment="1">
      <alignment horizontal="center"/>
    </xf>
    <xf numFmtId="17" fontId="10" fillId="0" borderId="0" xfId="0" applyNumberFormat="1" applyFont="1" applyBorder="1" applyAlignment="1">
      <alignment horizontal="center"/>
    </xf>
    <xf numFmtId="0" fontId="10" fillId="3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169" fontId="10" fillId="0" borderId="19" xfId="0" applyNumberFormat="1" applyFont="1" applyFill="1" applyBorder="1" applyAlignment="1">
      <alignment horizontal="center" vertical="center"/>
    </xf>
    <xf numFmtId="0" fontId="10" fillId="0" borderId="19" xfId="0" applyNumberFormat="1" applyFont="1" applyBorder="1" applyAlignment="1">
      <alignment horizontal="center" vertical="center"/>
    </xf>
    <xf numFmtId="14" fontId="10" fillId="0" borderId="19" xfId="0" applyNumberFormat="1" applyFont="1" applyBorder="1" applyAlignment="1">
      <alignment horizontal="center" vertical="center" wrapText="1"/>
    </xf>
    <xf numFmtId="14" fontId="10" fillId="0" borderId="19" xfId="0" quotePrefix="1" applyNumberFormat="1" applyFont="1" applyBorder="1" applyAlignment="1">
      <alignment horizontal="center" vertical="center" wrapText="1"/>
    </xf>
    <xf numFmtId="170" fontId="9" fillId="0" borderId="19" xfId="2" applyNumberFormat="1" applyFont="1" applyBorder="1" applyAlignment="1">
      <alignment horizontal="center" vertical="center"/>
    </xf>
    <xf numFmtId="170" fontId="10" fillId="0" borderId="19" xfId="2" applyNumberFormat="1" applyFont="1" applyBorder="1" applyAlignment="1">
      <alignment horizontal="center" vertical="center"/>
    </xf>
    <xf numFmtId="2" fontId="9" fillId="0" borderId="19" xfId="2" applyNumberFormat="1" applyFont="1" applyBorder="1" applyAlignment="1">
      <alignment horizontal="center" vertical="center"/>
    </xf>
    <xf numFmtId="2" fontId="9" fillId="4" borderId="19" xfId="2" applyNumberFormat="1" applyFont="1" applyFill="1" applyBorder="1" applyAlignment="1">
      <alignment horizontal="center" vertical="center"/>
    </xf>
    <xf numFmtId="170" fontId="10" fillId="4" borderId="19" xfId="2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169" fontId="11" fillId="0" borderId="19" xfId="0" applyNumberFormat="1" applyFont="1" applyBorder="1" applyAlignment="1">
      <alignment horizontal="center" vertical="center" wrapText="1"/>
    </xf>
    <xf numFmtId="171" fontId="12" fillId="6" borderId="19" xfId="0" applyNumberFormat="1" applyFont="1" applyFill="1" applyBorder="1" applyAlignment="1">
      <alignment horizontal="center" vertical="center" wrapText="1"/>
    </xf>
    <xf numFmtId="166" fontId="11" fillId="6" borderId="19" xfId="0" applyNumberFormat="1" applyFont="1" applyFill="1" applyBorder="1" applyAlignment="1">
      <alignment horizontal="center" vertical="center" wrapText="1"/>
    </xf>
    <xf numFmtId="166" fontId="13" fillId="0" borderId="19" xfId="0" applyNumberFormat="1" applyFont="1" applyFill="1" applyBorder="1" applyAlignment="1">
      <alignment horizontal="right" vertical="center"/>
    </xf>
    <xf numFmtId="166" fontId="13" fillId="6" borderId="19" xfId="0" applyNumberFormat="1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1" fontId="12" fillId="6" borderId="19" xfId="0" applyNumberFormat="1" applyFont="1" applyFill="1" applyBorder="1" applyAlignment="1">
      <alignment horizontal="center" vertical="center" wrapText="1"/>
    </xf>
    <xf numFmtId="166" fontId="12" fillId="6" borderId="19" xfId="0" applyNumberFormat="1" applyFont="1" applyFill="1" applyBorder="1" applyAlignment="1">
      <alignment horizontal="right" vertical="center" wrapText="1"/>
    </xf>
    <xf numFmtId="2" fontId="14" fillId="0" borderId="19" xfId="0" applyNumberFormat="1" applyFont="1" applyBorder="1" applyAlignment="1">
      <alignment horizontal="center" vertical="center"/>
    </xf>
    <xf numFmtId="1" fontId="12" fillId="4" borderId="19" xfId="0" applyNumberFormat="1" applyFont="1" applyFill="1" applyBorder="1" applyAlignment="1">
      <alignment horizontal="center" vertical="center" wrapText="1"/>
    </xf>
    <xf numFmtId="166" fontId="12" fillId="4" borderId="19" xfId="0" applyNumberFormat="1" applyFont="1" applyFill="1" applyBorder="1" applyAlignment="1">
      <alignment horizontal="right" vertical="center" wrapText="1"/>
    </xf>
    <xf numFmtId="166" fontId="9" fillId="0" borderId="19" xfId="0" applyNumberFormat="1" applyFont="1" applyBorder="1"/>
    <xf numFmtId="0" fontId="15" fillId="0" borderId="19" xfId="0" applyFont="1" applyBorder="1" applyAlignment="1">
      <alignment horizontal="center" vertical="center"/>
    </xf>
    <xf numFmtId="0" fontId="9" fillId="4" borderId="19" xfId="0" applyFont="1" applyFill="1" applyBorder="1" applyAlignment="1">
      <alignment horizontal="center"/>
    </xf>
    <xf numFmtId="166" fontId="9" fillId="4" borderId="19" xfId="0" applyNumberFormat="1" applyFont="1" applyFill="1" applyBorder="1"/>
    <xf numFmtId="0" fontId="9" fillId="0" borderId="19" xfId="0" applyFont="1" applyBorder="1"/>
    <xf numFmtId="1" fontId="10" fillId="7" borderId="19" xfId="0" applyNumberFormat="1" applyFont="1" applyFill="1" applyBorder="1" applyAlignment="1">
      <alignment horizontal="center"/>
    </xf>
    <xf numFmtId="166" fontId="10" fillId="7" borderId="19" xfId="0" applyNumberFormat="1" applyFont="1" applyFill="1" applyBorder="1"/>
    <xf numFmtId="170" fontId="10" fillId="7" borderId="19" xfId="2" applyNumberFormat="1" applyFont="1" applyFill="1" applyBorder="1"/>
    <xf numFmtId="1" fontId="10" fillId="4" borderId="19" xfId="0" applyNumberFormat="1" applyFont="1" applyFill="1" applyBorder="1" applyAlignment="1">
      <alignment horizontal="center"/>
    </xf>
    <xf numFmtId="166" fontId="10" fillId="4" borderId="19" xfId="0" applyNumberFormat="1" applyFont="1" applyFill="1" applyBorder="1"/>
    <xf numFmtId="170" fontId="10" fillId="4" borderId="19" xfId="2" applyNumberFormat="1" applyFont="1" applyFill="1" applyBorder="1"/>
    <xf numFmtId="166" fontId="10" fillId="4" borderId="19" xfId="0" applyNumberFormat="1" applyFont="1" applyFill="1" applyBorder="1" applyAlignment="1">
      <alignment horizontal="center"/>
    </xf>
    <xf numFmtId="170" fontId="10" fillId="4" borderId="19" xfId="2" applyNumberFormat="1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/>
    </xf>
    <xf numFmtId="17" fontId="10" fillId="0" borderId="19" xfId="0" applyNumberFormat="1" applyFont="1" applyBorder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0" fillId="0" borderId="19" xfId="0" applyBorder="1"/>
    <xf numFmtId="14" fontId="0" fillId="0" borderId="19" xfId="0" applyNumberFormat="1" applyBorder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4" fontId="3" fillId="0" borderId="8" xfId="0" quotePrefix="1" applyNumberFormat="1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9" xfId="0" quotePrefix="1" applyNumberFormat="1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0" fillId="4" borderId="19" xfId="0" applyFont="1" applyFill="1" applyBorder="1" applyAlignment="1">
      <alignment horizontal="center"/>
    </xf>
    <xf numFmtId="0" fontId="10" fillId="7" borderId="19" xfId="0" applyFont="1" applyFill="1" applyBorder="1" applyAlignment="1">
      <alignment horizontal="center"/>
    </xf>
    <xf numFmtId="2" fontId="11" fillId="5" borderId="19" xfId="0" applyNumberFormat="1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2" fontId="11" fillId="5" borderId="20" xfId="0" applyNumberFormat="1" applyFont="1" applyFill="1" applyBorder="1" applyAlignment="1">
      <alignment horizontal="center" vertical="center"/>
    </xf>
    <xf numFmtId="2" fontId="11" fillId="5" borderId="22" xfId="0" applyNumberFormat="1" applyFont="1" applyFill="1" applyBorder="1" applyAlignment="1">
      <alignment horizontal="center" vertical="center"/>
    </xf>
    <xf numFmtId="2" fontId="11" fillId="5" borderId="21" xfId="0" applyNumberFormat="1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3">
    <cellStyle name="Comma 2" xfId="2" xr:uid="{00000000-0005-0000-0000-000000000000}"/>
    <cellStyle name="Normal" xfId="0" builtinId="0"/>
    <cellStyle name="Normal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Y155"/>
  <sheetViews>
    <sheetView tabSelected="1" topLeftCell="BK1" zoomScale="85" zoomScaleNormal="85" workbookViewId="0">
      <selection activeCell="BZ19" sqref="BZ19"/>
    </sheetView>
  </sheetViews>
  <sheetFormatPr defaultRowHeight="15" x14ac:dyDescent="0.25"/>
  <cols>
    <col min="2" max="2" width="11.7109375" customWidth="1"/>
    <col min="3" max="3" width="13" customWidth="1"/>
    <col min="4" max="4" width="12.7109375" customWidth="1"/>
    <col min="5" max="5" width="14" customWidth="1"/>
    <col min="6" max="6" width="10.85546875" customWidth="1"/>
    <col min="7" max="7" width="12.5703125" customWidth="1"/>
    <col min="9" max="9" width="12.5703125" customWidth="1"/>
    <col min="10" max="10" width="12.85546875" bestFit="1" customWidth="1"/>
    <col min="11" max="12" width="13.42578125" bestFit="1" customWidth="1"/>
    <col min="13" max="13" width="12.85546875" customWidth="1"/>
    <col min="14" max="14" width="12.7109375" bestFit="1" customWidth="1"/>
    <col min="15" max="15" width="12.7109375" customWidth="1"/>
    <col min="16" max="16" width="10.85546875" bestFit="1" customWidth="1"/>
    <col min="17" max="17" width="12.85546875" bestFit="1" customWidth="1"/>
    <col min="18" max="18" width="10.85546875" bestFit="1" customWidth="1"/>
    <col min="19" max="19" width="13.42578125" bestFit="1" customWidth="1"/>
    <col min="20" max="20" width="11.28515625" bestFit="1" customWidth="1"/>
    <col min="21" max="21" width="14.140625" bestFit="1" customWidth="1"/>
    <col min="23" max="23" width="10.85546875" bestFit="1" customWidth="1"/>
    <col min="24" max="24" width="12.85546875" bestFit="1" customWidth="1"/>
    <col min="25" max="25" width="10.85546875" bestFit="1" customWidth="1"/>
    <col min="26" max="26" width="13.42578125" bestFit="1" customWidth="1"/>
    <col min="27" max="27" width="11.28515625" bestFit="1" customWidth="1"/>
    <col min="28" max="28" width="14.140625" bestFit="1" customWidth="1"/>
    <col min="30" max="30" width="10.85546875" bestFit="1" customWidth="1"/>
    <col min="31" max="31" width="12.85546875" bestFit="1" customWidth="1"/>
    <col min="32" max="32" width="10.85546875" bestFit="1" customWidth="1"/>
    <col min="33" max="33" width="13.42578125" bestFit="1" customWidth="1"/>
    <col min="34" max="34" width="11.28515625" bestFit="1" customWidth="1"/>
    <col min="35" max="35" width="14.140625" bestFit="1" customWidth="1"/>
    <col min="37" max="37" width="9.7109375" bestFit="1" customWidth="1"/>
    <col min="38" max="38" width="12.85546875" bestFit="1" customWidth="1"/>
    <col min="39" max="39" width="9.7109375" bestFit="1" customWidth="1"/>
    <col min="40" max="40" width="13.42578125" bestFit="1" customWidth="1"/>
    <col min="41" max="41" width="11.28515625" bestFit="1" customWidth="1"/>
    <col min="42" max="42" width="14.140625" bestFit="1" customWidth="1"/>
    <col min="44" max="44" width="9.7109375" bestFit="1" customWidth="1"/>
    <col min="45" max="45" width="12.85546875" bestFit="1" customWidth="1"/>
    <col min="46" max="46" width="9.7109375" bestFit="1" customWidth="1"/>
    <col min="47" max="47" width="13.42578125" bestFit="1" customWidth="1"/>
    <col min="48" max="48" width="11.28515625" bestFit="1" customWidth="1"/>
    <col min="49" max="49" width="14.140625" bestFit="1" customWidth="1"/>
    <col min="51" max="51" width="10.42578125" bestFit="1" customWidth="1"/>
    <col min="52" max="52" width="12.85546875" bestFit="1" customWidth="1"/>
    <col min="53" max="53" width="10.42578125" bestFit="1" customWidth="1"/>
    <col min="54" max="54" width="13.42578125" bestFit="1" customWidth="1"/>
    <col min="55" max="55" width="11.28515625" bestFit="1" customWidth="1"/>
    <col min="56" max="56" width="14.140625" bestFit="1" customWidth="1"/>
    <col min="58" max="58" width="10.42578125" bestFit="1" customWidth="1"/>
    <col min="59" max="59" width="12.85546875" bestFit="1" customWidth="1"/>
    <col min="60" max="60" width="10.42578125" bestFit="1" customWidth="1"/>
    <col min="61" max="61" width="13.42578125" bestFit="1" customWidth="1"/>
    <col min="62" max="62" width="11.28515625" bestFit="1" customWidth="1"/>
    <col min="63" max="63" width="14.140625" bestFit="1" customWidth="1"/>
    <col min="65" max="65" width="10.42578125" bestFit="1" customWidth="1"/>
    <col min="66" max="66" width="12.85546875" bestFit="1" customWidth="1"/>
    <col min="67" max="67" width="10.42578125" bestFit="1" customWidth="1"/>
    <col min="68" max="68" width="13.42578125" bestFit="1" customWidth="1"/>
    <col min="69" max="69" width="11.28515625" bestFit="1" customWidth="1"/>
    <col min="70" max="70" width="14.140625" bestFit="1" customWidth="1"/>
    <col min="72" max="72" width="10.42578125" bestFit="1" customWidth="1"/>
    <col min="73" max="73" width="12.85546875" bestFit="1" customWidth="1"/>
    <col min="74" max="74" width="10.42578125" bestFit="1" customWidth="1"/>
    <col min="75" max="75" width="13.42578125" bestFit="1" customWidth="1"/>
    <col min="76" max="76" width="11.28515625" bestFit="1" customWidth="1"/>
    <col min="77" max="77" width="14.140625" bestFit="1" customWidth="1"/>
  </cols>
  <sheetData>
    <row r="3" spans="2:77" x14ac:dyDescent="0.25">
      <c r="B3" s="65"/>
      <c r="C3" s="66"/>
      <c r="D3" s="67"/>
      <c r="E3" s="65"/>
      <c r="F3" s="65"/>
      <c r="G3" s="65"/>
      <c r="I3" s="65"/>
      <c r="J3" s="66"/>
      <c r="K3" s="67"/>
      <c r="L3" s="65"/>
      <c r="M3" s="65"/>
      <c r="N3" s="65"/>
      <c r="P3" s="65"/>
      <c r="Q3" s="66"/>
      <c r="R3" s="67"/>
      <c r="S3" s="65"/>
      <c r="T3" s="65"/>
      <c r="U3" s="65"/>
      <c r="W3" s="65"/>
      <c r="X3" s="66"/>
      <c r="Y3" s="67"/>
      <c r="Z3" s="65"/>
      <c r="AA3" s="65"/>
      <c r="AB3" s="65"/>
      <c r="AD3" s="65"/>
      <c r="AE3" s="66"/>
      <c r="AF3" s="67"/>
      <c r="AG3" s="65"/>
      <c r="AH3" s="65"/>
      <c r="AI3" s="65"/>
      <c r="AK3" s="65"/>
      <c r="AL3" s="66"/>
      <c r="AM3" s="67"/>
      <c r="AN3" s="65"/>
      <c r="AO3" s="65"/>
      <c r="AP3" s="65"/>
      <c r="AR3" s="65"/>
      <c r="AS3" s="66"/>
      <c r="AT3" s="67"/>
      <c r="AU3" s="65"/>
      <c r="AV3" s="65"/>
      <c r="AW3" s="65"/>
      <c r="AY3" s="65"/>
      <c r="AZ3" s="66"/>
      <c r="BA3" s="67"/>
      <c r="BB3" s="65"/>
      <c r="BC3" s="65"/>
      <c r="BD3" s="65"/>
      <c r="BF3" s="65"/>
      <c r="BG3" s="66"/>
      <c r="BH3" s="67"/>
      <c r="BI3" s="65"/>
      <c r="BJ3" s="65"/>
      <c r="BK3" s="65"/>
      <c r="BM3" s="65"/>
      <c r="BN3" s="66"/>
      <c r="BO3" s="67"/>
      <c r="BP3" s="65"/>
      <c r="BQ3" s="65"/>
      <c r="BR3" s="65"/>
      <c r="BT3" s="65"/>
      <c r="BU3" s="66"/>
      <c r="BV3" s="67"/>
      <c r="BW3" s="65"/>
      <c r="BX3" s="65"/>
      <c r="BY3" s="65"/>
    </row>
    <row r="4" spans="2:77" ht="25.5" x14ac:dyDescent="0.25">
      <c r="B4" s="68" t="s">
        <v>53</v>
      </c>
      <c r="C4" s="69" t="s">
        <v>54</v>
      </c>
      <c r="D4" s="68" t="s">
        <v>55</v>
      </c>
      <c r="E4" s="68" t="s">
        <v>56</v>
      </c>
      <c r="F4" s="68" t="s">
        <v>57</v>
      </c>
      <c r="G4" s="68" t="s">
        <v>13</v>
      </c>
      <c r="I4" s="68" t="s">
        <v>53</v>
      </c>
      <c r="J4" s="69" t="s">
        <v>54</v>
      </c>
      <c r="K4" s="68" t="s">
        <v>55</v>
      </c>
      <c r="L4" s="68" t="s">
        <v>56</v>
      </c>
      <c r="M4" s="68" t="s">
        <v>57</v>
      </c>
      <c r="N4" s="68" t="s">
        <v>13</v>
      </c>
      <c r="P4" s="68" t="s">
        <v>53</v>
      </c>
      <c r="Q4" s="69" t="s">
        <v>54</v>
      </c>
      <c r="R4" s="68" t="s">
        <v>55</v>
      </c>
      <c r="S4" s="68" t="s">
        <v>56</v>
      </c>
      <c r="T4" s="68" t="s">
        <v>57</v>
      </c>
      <c r="U4" s="68" t="s">
        <v>13</v>
      </c>
      <c r="W4" s="68" t="s">
        <v>53</v>
      </c>
      <c r="X4" s="69" t="s">
        <v>54</v>
      </c>
      <c r="Y4" s="68" t="s">
        <v>55</v>
      </c>
      <c r="Z4" s="68" t="s">
        <v>56</v>
      </c>
      <c r="AA4" s="68" t="s">
        <v>57</v>
      </c>
      <c r="AB4" s="68" t="s">
        <v>13</v>
      </c>
      <c r="AD4" s="68" t="s">
        <v>53</v>
      </c>
      <c r="AE4" s="69" t="s">
        <v>54</v>
      </c>
      <c r="AF4" s="68" t="s">
        <v>55</v>
      </c>
      <c r="AG4" s="68" t="s">
        <v>56</v>
      </c>
      <c r="AH4" s="68" t="s">
        <v>57</v>
      </c>
      <c r="AI4" s="68" t="s">
        <v>13</v>
      </c>
      <c r="AK4" s="68" t="s">
        <v>53</v>
      </c>
      <c r="AL4" s="69" t="s">
        <v>54</v>
      </c>
      <c r="AM4" s="68" t="s">
        <v>55</v>
      </c>
      <c r="AN4" s="68" t="s">
        <v>56</v>
      </c>
      <c r="AO4" s="68" t="s">
        <v>57</v>
      </c>
      <c r="AP4" s="68" t="s">
        <v>13</v>
      </c>
      <c r="AR4" s="68" t="s">
        <v>53</v>
      </c>
      <c r="AS4" s="69" t="s">
        <v>54</v>
      </c>
      <c r="AT4" s="68" t="s">
        <v>55</v>
      </c>
      <c r="AU4" s="68" t="s">
        <v>56</v>
      </c>
      <c r="AV4" s="68" t="s">
        <v>57</v>
      </c>
      <c r="AW4" s="68" t="s">
        <v>13</v>
      </c>
      <c r="AY4" s="68" t="s">
        <v>53</v>
      </c>
      <c r="AZ4" s="69" t="s">
        <v>54</v>
      </c>
      <c r="BA4" s="68" t="s">
        <v>55</v>
      </c>
      <c r="BB4" s="68" t="s">
        <v>56</v>
      </c>
      <c r="BC4" s="68" t="s">
        <v>57</v>
      </c>
      <c r="BD4" s="68" t="s">
        <v>13</v>
      </c>
      <c r="BF4" s="68" t="s">
        <v>53</v>
      </c>
      <c r="BG4" s="69" t="s">
        <v>54</v>
      </c>
      <c r="BH4" s="68" t="s">
        <v>55</v>
      </c>
      <c r="BI4" s="68" t="s">
        <v>56</v>
      </c>
      <c r="BJ4" s="68" t="s">
        <v>57</v>
      </c>
      <c r="BK4" s="68" t="s">
        <v>13</v>
      </c>
      <c r="BM4" s="68" t="s">
        <v>53</v>
      </c>
      <c r="BN4" s="69" t="s">
        <v>54</v>
      </c>
      <c r="BO4" s="68" t="s">
        <v>55</v>
      </c>
      <c r="BP4" s="68" t="s">
        <v>56</v>
      </c>
      <c r="BQ4" s="68" t="s">
        <v>57</v>
      </c>
      <c r="BR4" s="68" t="s">
        <v>13</v>
      </c>
      <c r="BT4" s="68" t="s">
        <v>53</v>
      </c>
      <c r="BU4" s="69" t="s">
        <v>54</v>
      </c>
      <c r="BV4" s="68" t="s">
        <v>55</v>
      </c>
      <c r="BW4" s="68" t="s">
        <v>56</v>
      </c>
      <c r="BX4" s="68" t="s">
        <v>57</v>
      </c>
      <c r="BY4" s="68" t="s">
        <v>13</v>
      </c>
    </row>
    <row r="5" spans="2:77" x14ac:dyDescent="0.25">
      <c r="B5" s="70">
        <v>44719</v>
      </c>
      <c r="C5" s="71">
        <v>3330012366</v>
      </c>
      <c r="D5" s="70">
        <v>44725</v>
      </c>
      <c r="E5" s="70">
        <f>D5+44</f>
        <v>44769</v>
      </c>
      <c r="F5" s="72" t="s">
        <v>12</v>
      </c>
      <c r="G5" s="73" t="s">
        <v>58</v>
      </c>
      <c r="I5" s="70">
        <v>44706</v>
      </c>
      <c r="J5" s="71">
        <v>3330011763</v>
      </c>
      <c r="K5" s="70">
        <v>44707</v>
      </c>
      <c r="L5" s="70">
        <f>K5+44</f>
        <v>44751</v>
      </c>
      <c r="M5" s="72" t="s">
        <v>12</v>
      </c>
      <c r="N5" s="73" t="s">
        <v>58</v>
      </c>
      <c r="P5" s="70">
        <v>44706</v>
      </c>
      <c r="Q5" s="71">
        <v>3330011762</v>
      </c>
      <c r="R5" s="70">
        <v>44707</v>
      </c>
      <c r="S5" s="70">
        <f>R5+44</f>
        <v>44751</v>
      </c>
      <c r="T5" s="72" t="s">
        <v>12</v>
      </c>
      <c r="U5" s="73" t="s">
        <v>58</v>
      </c>
      <c r="W5" s="70">
        <v>44691</v>
      </c>
      <c r="X5" s="71">
        <v>3330011205</v>
      </c>
      <c r="Y5" s="70">
        <v>44691</v>
      </c>
      <c r="Z5" s="70">
        <f>Y5+44</f>
        <v>44735</v>
      </c>
      <c r="AA5" s="72" t="s">
        <v>12</v>
      </c>
      <c r="AB5" s="73" t="s">
        <v>58</v>
      </c>
      <c r="AD5" s="70">
        <v>44691</v>
      </c>
      <c r="AE5" s="71">
        <v>3330011206</v>
      </c>
      <c r="AF5" s="70">
        <v>44691</v>
      </c>
      <c r="AG5" s="70">
        <f>AF5+44</f>
        <v>44735</v>
      </c>
      <c r="AH5" s="72" t="s">
        <v>12</v>
      </c>
      <c r="AI5" s="73" t="s">
        <v>58</v>
      </c>
      <c r="AK5" s="70">
        <v>44687</v>
      </c>
      <c r="AL5" s="71">
        <v>3330011020</v>
      </c>
      <c r="AM5" s="70">
        <v>44687</v>
      </c>
      <c r="AN5" s="70">
        <f>AM5+44</f>
        <v>44731</v>
      </c>
      <c r="AO5" s="72" t="s">
        <v>12</v>
      </c>
      <c r="AP5" s="73" t="s">
        <v>58</v>
      </c>
      <c r="AR5" s="70">
        <v>44685</v>
      </c>
      <c r="AS5" s="71">
        <v>3330010934</v>
      </c>
      <c r="AT5" s="70">
        <v>44685</v>
      </c>
      <c r="AU5" s="70">
        <f>AT5+44</f>
        <v>44729</v>
      </c>
      <c r="AV5" s="72" t="s">
        <v>12</v>
      </c>
      <c r="AW5" s="73" t="s">
        <v>58</v>
      </c>
      <c r="AY5" s="70">
        <v>44680</v>
      </c>
      <c r="AZ5" s="71">
        <v>3330010842</v>
      </c>
      <c r="BA5" s="70">
        <v>44680</v>
      </c>
      <c r="BB5" s="70">
        <f>BA5+44</f>
        <v>44724</v>
      </c>
      <c r="BC5" s="72" t="s">
        <v>12</v>
      </c>
      <c r="BD5" s="73" t="s">
        <v>58</v>
      </c>
      <c r="BF5" s="70">
        <v>44678</v>
      </c>
      <c r="BG5" s="71">
        <v>3330010804</v>
      </c>
      <c r="BH5" s="70">
        <v>44678</v>
      </c>
      <c r="BI5" s="70">
        <f>BH5+44</f>
        <v>44722</v>
      </c>
      <c r="BJ5" s="72" t="s">
        <v>12</v>
      </c>
      <c r="BK5" s="73" t="s">
        <v>58</v>
      </c>
      <c r="BM5" s="70">
        <v>44674</v>
      </c>
      <c r="BN5" s="71">
        <v>3330010744</v>
      </c>
      <c r="BO5" s="70">
        <v>44676</v>
      </c>
      <c r="BP5" s="70">
        <f>BO5+44</f>
        <v>44720</v>
      </c>
      <c r="BQ5" s="72" t="s">
        <v>12</v>
      </c>
      <c r="BR5" s="73" t="s">
        <v>58</v>
      </c>
      <c r="BT5" s="70">
        <v>44679</v>
      </c>
      <c r="BU5" s="71">
        <v>3330010820</v>
      </c>
      <c r="BV5" s="70">
        <v>44679</v>
      </c>
      <c r="BW5" s="70">
        <f>BV5+44</f>
        <v>44723</v>
      </c>
      <c r="BX5" s="72" t="s">
        <v>12</v>
      </c>
      <c r="BY5" s="73" t="s">
        <v>58</v>
      </c>
    </row>
    <row r="6" spans="2:77" x14ac:dyDescent="0.25">
      <c r="B6" s="66"/>
      <c r="C6" s="66"/>
      <c r="D6" s="67"/>
      <c r="E6" s="65"/>
      <c r="F6" s="65"/>
      <c r="G6" s="65"/>
      <c r="I6" s="66"/>
      <c r="J6" s="66"/>
      <c r="K6" s="67"/>
      <c r="L6" s="65"/>
      <c r="M6" s="65"/>
      <c r="N6" s="65"/>
      <c r="P6" s="66"/>
      <c r="Q6" s="66"/>
      <c r="R6" s="67"/>
      <c r="S6" s="65"/>
      <c r="T6" s="65"/>
      <c r="U6" s="65"/>
      <c r="W6" s="66"/>
      <c r="X6" s="66"/>
      <c r="Y6" s="67"/>
      <c r="Z6" s="65"/>
      <c r="AA6" s="65"/>
      <c r="AB6" s="65"/>
      <c r="AD6" s="66"/>
      <c r="AE6" s="66"/>
      <c r="AF6" s="67"/>
      <c r="AG6" s="65"/>
      <c r="AH6" s="65"/>
      <c r="AI6" s="65"/>
      <c r="AK6" s="66"/>
      <c r="AL6" s="66"/>
      <c r="AM6" s="67"/>
      <c r="AN6" s="65"/>
      <c r="AO6" s="65"/>
      <c r="AP6" s="65"/>
      <c r="AR6" s="66"/>
      <c r="AS6" s="66"/>
      <c r="AT6" s="67"/>
      <c r="AU6" s="65"/>
      <c r="AV6" s="65"/>
      <c r="AW6" s="65"/>
      <c r="AY6" s="66"/>
      <c r="AZ6" s="66"/>
      <c r="BA6" s="67"/>
      <c r="BB6" s="65"/>
      <c r="BC6" s="65"/>
      <c r="BD6" s="65"/>
      <c r="BF6" s="66"/>
      <c r="BG6" s="66"/>
      <c r="BH6" s="67"/>
      <c r="BI6" s="65"/>
      <c r="BJ6" s="65"/>
      <c r="BK6" s="65"/>
      <c r="BM6" s="66"/>
      <c r="BN6" s="66"/>
      <c r="BO6" s="67"/>
      <c r="BP6" s="65"/>
      <c r="BQ6" s="65"/>
      <c r="BR6" s="65"/>
      <c r="BT6" s="66"/>
      <c r="BU6" s="66"/>
      <c r="BV6" s="67"/>
      <c r="BW6" s="65"/>
      <c r="BX6" s="65"/>
      <c r="BY6" s="65"/>
    </row>
    <row r="7" spans="2:77" ht="25.5" x14ac:dyDescent="0.25">
      <c r="B7" s="141" t="s">
        <v>59</v>
      </c>
      <c r="C7" s="141"/>
      <c r="D7" s="69" t="s">
        <v>60</v>
      </c>
      <c r="E7" s="69" t="s">
        <v>61</v>
      </c>
      <c r="F7" s="68" t="s">
        <v>62</v>
      </c>
      <c r="G7" s="69" t="s">
        <v>63</v>
      </c>
      <c r="I7" s="141" t="s">
        <v>59</v>
      </c>
      <c r="J7" s="141"/>
      <c r="K7" s="69" t="s">
        <v>60</v>
      </c>
      <c r="L7" s="69" t="s">
        <v>61</v>
      </c>
      <c r="M7" s="68" t="s">
        <v>62</v>
      </c>
      <c r="N7" s="69" t="s">
        <v>63</v>
      </c>
      <c r="P7" s="141" t="s">
        <v>59</v>
      </c>
      <c r="Q7" s="141"/>
      <c r="R7" s="69" t="s">
        <v>60</v>
      </c>
      <c r="S7" s="69" t="s">
        <v>61</v>
      </c>
      <c r="T7" s="68" t="s">
        <v>62</v>
      </c>
      <c r="U7" s="69" t="s">
        <v>63</v>
      </c>
      <c r="W7" s="141" t="s">
        <v>59</v>
      </c>
      <c r="X7" s="141"/>
      <c r="Y7" s="69" t="s">
        <v>60</v>
      </c>
      <c r="Z7" s="69" t="s">
        <v>61</v>
      </c>
      <c r="AA7" s="68" t="s">
        <v>62</v>
      </c>
      <c r="AB7" s="69" t="s">
        <v>63</v>
      </c>
      <c r="AD7" s="141" t="s">
        <v>59</v>
      </c>
      <c r="AE7" s="141"/>
      <c r="AF7" s="69" t="s">
        <v>60</v>
      </c>
      <c r="AG7" s="69" t="s">
        <v>61</v>
      </c>
      <c r="AH7" s="68" t="s">
        <v>62</v>
      </c>
      <c r="AI7" s="69" t="s">
        <v>63</v>
      </c>
      <c r="AK7" s="141" t="s">
        <v>59</v>
      </c>
      <c r="AL7" s="141"/>
      <c r="AM7" s="69" t="s">
        <v>60</v>
      </c>
      <c r="AN7" s="69" t="s">
        <v>61</v>
      </c>
      <c r="AO7" s="68" t="s">
        <v>62</v>
      </c>
      <c r="AP7" s="69" t="s">
        <v>63</v>
      </c>
      <c r="AR7" s="141" t="s">
        <v>59</v>
      </c>
      <c r="AS7" s="141"/>
      <c r="AT7" s="69" t="s">
        <v>60</v>
      </c>
      <c r="AU7" s="69" t="s">
        <v>61</v>
      </c>
      <c r="AV7" s="68" t="s">
        <v>62</v>
      </c>
      <c r="AW7" s="69" t="s">
        <v>63</v>
      </c>
      <c r="AY7" s="141" t="s">
        <v>59</v>
      </c>
      <c r="AZ7" s="141"/>
      <c r="BA7" s="69" t="s">
        <v>60</v>
      </c>
      <c r="BB7" s="69" t="s">
        <v>61</v>
      </c>
      <c r="BC7" s="68" t="s">
        <v>62</v>
      </c>
      <c r="BD7" s="69" t="s">
        <v>63</v>
      </c>
      <c r="BF7" s="141" t="s">
        <v>59</v>
      </c>
      <c r="BG7" s="141"/>
      <c r="BH7" s="69" t="s">
        <v>60</v>
      </c>
      <c r="BI7" s="69" t="s">
        <v>61</v>
      </c>
      <c r="BJ7" s="68" t="s">
        <v>62</v>
      </c>
      <c r="BK7" s="69" t="s">
        <v>63</v>
      </c>
      <c r="BM7" s="141" t="s">
        <v>59</v>
      </c>
      <c r="BN7" s="141"/>
      <c r="BO7" s="69" t="s">
        <v>60</v>
      </c>
      <c r="BP7" s="69" t="s">
        <v>61</v>
      </c>
      <c r="BQ7" s="68" t="s">
        <v>62</v>
      </c>
      <c r="BR7" s="69" t="s">
        <v>63</v>
      </c>
      <c r="BT7" s="141" t="s">
        <v>59</v>
      </c>
      <c r="BU7" s="141"/>
      <c r="BV7" s="69" t="s">
        <v>60</v>
      </c>
      <c r="BW7" s="69" t="s">
        <v>61</v>
      </c>
      <c r="BX7" s="68" t="s">
        <v>62</v>
      </c>
      <c r="BY7" s="69" t="s">
        <v>63</v>
      </c>
    </row>
    <row r="8" spans="2:77" x14ac:dyDescent="0.25">
      <c r="B8" s="139" t="s">
        <v>64</v>
      </c>
      <c r="C8" s="140"/>
      <c r="D8" s="74" t="s">
        <v>65</v>
      </c>
      <c r="E8" s="75">
        <v>20061</v>
      </c>
      <c r="F8" s="76">
        <f>F57</f>
        <v>9395.89</v>
      </c>
      <c r="G8" s="74">
        <f>G57</f>
        <v>-9395.89</v>
      </c>
      <c r="I8" s="139" t="s">
        <v>40</v>
      </c>
      <c r="J8" s="140"/>
      <c r="K8" s="74" t="s">
        <v>65</v>
      </c>
      <c r="L8" s="75">
        <v>10000</v>
      </c>
      <c r="M8" s="76">
        <f>M57</f>
        <v>6542.67</v>
      </c>
      <c r="N8" s="74">
        <f>N57</f>
        <v>-6542.67</v>
      </c>
      <c r="P8" s="139" t="s">
        <v>40</v>
      </c>
      <c r="Q8" s="140"/>
      <c r="R8" s="74" t="s">
        <v>65</v>
      </c>
      <c r="S8" s="75">
        <v>10000</v>
      </c>
      <c r="T8" s="77">
        <f>T57</f>
        <v>10000</v>
      </c>
      <c r="U8" s="74">
        <f>U57</f>
        <v>-10000</v>
      </c>
      <c r="W8" s="139" t="s">
        <v>5</v>
      </c>
      <c r="X8" s="140"/>
      <c r="Y8" s="74" t="s">
        <v>65</v>
      </c>
      <c r="Z8" s="75">
        <v>11942</v>
      </c>
      <c r="AA8" s="77">
        <f>AA57</f>
        <v>11942.000000000002</v>
      </c>
      <c r="AB8" s="74">
        <f>AB57</f>
        <v>-11942.000000000002</v>
      </c>
      <c r="AD8" s="139" t="s">
        <v>5</v>
      </c>
      <c r="AE8" s="140"/>
      <c r="AF8" s="74" t="s">
        <v>65</v>
      </c>
      <c r="AG8" s="75">
        <v>10000</v>
      </c>
      <c r="AH8" s="77">
        <f>AH57</f>
        <v>10000</v>
      </c>
      <c r="AI8" s="74">
        <f>AI57</f>
        <v>-10000</v>
      </c>
      <c r="AK8" s="139" t="s">
        <v>5</v>
      </c>
      <c r="AL8" s="140"/>
      <c r="AM8" s="74" t="s">
        <v>65</v>
      </c>
      <c r="AN8" s="75">
        <v>20000</v>
      </c>
      <c r="AO8" s="77">
        <f>AO57</f>
        <v>20000</v>
      </c>
      <c r="AP8" s="74">
        <f>AP57</f>
        <v>-20000</v>
      </c>
      <c r="AR8" s="139" t="s">
        <v>66</v>
      </c>
      <c r="AS8" s="140"/>
      <c r="AT8" s="74" t="s">
        <v>65</v>
      </c>
      <c r="AU8" s="75">
        <v>20000</v>
      </c>
      <c r="AV8" s="77">
        <f>AV57</f>
        <v>19999.999999999996</v>
      </c>
      <c r="AW8" s="74">
        <f>AW57</f>
        <v>-19999.999999999996</v>
      </c>
      <c r="AY8" s="139" t="s">
        <v>67</v>
      </c>
      <c r="AZ8" s="140"/>
      <c r="BA8" s="74" t="s">
        <v>65</v>
      </c>
      <c r="BB8" s="75">
        <v>20000</v>
      </c>
      <c r="BC8" s="77">
        <f>BC57</f>
        <v>20000.000000000007</v>
      </c>
      <c r="BD8" s="74">
        <f>BD57</f>
        <v>-20000.000000000007</v>
      </c>
      <c r="BF8" s="139" t="s">
        <v>38</v>
      </c>
      <c r="BG8" s="140"/>
      <c r="BH8" s="74" t="s">
        <v>65</v>
      </c>
      <c r="BI8" s="78">
        <v>11000</v>
      </c>
      <c r="BJ8" s="76">
        <f>BJ57</f>
        <v>11000</v>
      </c>
      <c r="BK8" s="74">
        <f>BK57</f>
        <v>-11000</v>
      </c>
      <c r="BM8" s="139" t="s">
        <v>38</v>
      </c>
      <c r="BN8" s="140"/>
      <c r="BO8" s="74" t="s">
        <v>65</v>
      </c>
      <c r="BP8" s="78">
        <v>11000</v>
      </c>
      <c r="BQ8" s="76">
        <f>BQ57</f>
        <v>11000.000000000002</v>
      </c>
      <c r="BR8" s="74">
        <f>BR57</f>
        <v>-11000.000000000002</v>
      </c>
      <c r="BT8" s="139" t="s">
        <v>67</v>
      </c>
      <c r="BU8" s="140"/>
      <c r="BV8" s="74" t="s">
        <v>65</v>
      </c>
      <c r="BW8" s="75">
        <v>11000</v>
      </c>
      <c r="BX8" s="76">
        <f>BX57</f>
        <v>11000</v>
      </c>
      <c r="BY8" s="74">
        <f>BY57</f>
        <v>-11000</v>
      </c>
    </row>
    <row r="9" spans="2:77" x14ac:dyDescent="0.25">
      <c r="B9" s="66"/>
      <c r="C9" s="66"/>
      <c r="D9" s="67"/>
      <c r="E9" s="65"/>
      <c r="F9" s="65"/>
      <c r="G9" s="65"/>
      <c r="I9" s="66"/>
      <c r="J9" s="66"/>
      <c r="K9" s="67"/>
      <c r="L9" s="65"/>
      <c r="M9" s="65"/>
      <c r="N9" s="65"/>
      <c r="P9" s="66"/>
      <c r="Q9" s="66"/>
      <c r="R9" s="67"/>
      <c r="S9" s="65"/>
      <c r="T9" s="65"/>
      <c r="U9" s="65"/>
      <c r="W9" s="66"/>
      <c r="X9" s="66"/>
      <c r="Y9" s="67"/>
      <c r="Z9" s="65"/>
      <c r="AA9" s="65"/>
      <c r="AB9" s="65"/>
      <c r="AD9" s="66"/>
      <c r="AE9" s="66"/>
      <c r="AF9" s="67"/>
      <c r="AG9" s="65"/>
      <c r="AH9" s="65"/>
      <c r="AI9" s="65"/>
      <c r="AK9" s="66"/>
      <c r="AL9" s="66"/>
      <c r="AM9" s="67"/>
      <c r="AN9" s="65"/>
      <c r="AO9" s="65"/>
      <c r="AP9" s="65"/>
      <c r="AR9" s="66"/>
      <c r="AS9" s="66"/>
      <c r="AT9" s="67"/>
      <c r="AU9" s="65"/>
      <c r="AV9" s="65"/>
      <c r="AW9" s="65"/>
      <c r="AY9" s="66"/>
      <c r="AZ9" s="66"/>
      <c r="BA9" s="67"/>
      <c r="BB9" s="65"/>
      <c r="BC9" s="65"/>
      <c r="BD9" s="65"/>
      <c r="BF9" s="66"/>
      <c r="BG9" s="66"/>
      <c r="BH9" s="67"/>
      <c r="BI9" s="65"/>
      <c r="BJ9" s="65"/>
      <c r="BK9" s="65"/>
      <c r="BM9" s="66"/>
      <c r="BN9" s="66"/>
      <c r="BO9" s="67"/>
      <c r="BP9" s="65"/>
      <c r="BQ9" s="65"/>
      <c r="BR9" s="65"/>
      <c r="BT9" s="66"/>
      <c r="BU9" s="66"/>
      <c r="BV9" s="67"/>
      <c r="BW9" s="65"/>
      <c r="BX9" s="65"/>
      <c r="BY9" s="65"/>
    </row>
    <row r="10" spans="2:77" x14ac:dyDescent="0.25">
      <c r="B10" s="138" t="s">
        <v>68</v>
      </c>
      <c r="C10" s="138"/>
      <c r="D10" s="138"/>
      <c r="E10" s="138"/>
      <c r="F10" s="138"/>
      <c r="G10" s="138"/>
      <c r="I10" s="138" t="s">
        <v>68</v>
      </c>
      <c r="J10" s="138"/>
      <c r="K10" s="138"/>
      <c r="L10" s="138"/>
      <c r="M10" s="138"/>
      <c r="N10" s="138"/>
      <c r="P10" s="138" t="s">
        <v>68</v>
      </c>
      <c r="Q10" s="138"/>
      <c r="R10" s="138"/>
      <c r="S10" s="138"/>
      <c r="T10" s="138"/>
      <c r="U10" s="138"/>
      <c r="W10" s="138" t="s">
        <v>68</v>
      </c>
      <c r="X10" s="138"/>
      <c r="Y10" s="138"/>
      <c r="Z10" s="138"/>
      <c r="AA10" s="138"/>
      <c r="AB10" s="138"/>
      <c r="AD10" s="138" t="s">
        <v>68</v>
      </c>
      <c r="AE10" s="138"/>
      <c r="AF10" s="138"/>
      <c r="AG10" s="138"/>
      <c r="AH10" s="138"/>
      <c r="AI10" s="138"/>
      <c r="AK10" s="138" t="s">
        <v>68</v>
      </c>
      <c r="AL10" s="138"/>
      <c r="AM10" s="138"/>
      <c r="AN10" s="138"/>
      <c r="AO10" s="138"/>
      <c r="AP10" s="138"/>
      <c r="AR10" s="138" t="s">
        <v>68</v>
      </c>
      <c r="AS10" s="138"/>
      <c r="AT10" s="138"/>
      <c r="AU10" s="138"/>
      <c r="AV10" s="138"/>
      <c r="AW10" s="138"/>
      <c r="AY10" s="138" t="s">
        <v>68</v>
      </c>
      <c r="AZ10" s="138"/>
      <c r="BA10" s="138"/>
      <c r="BB10" s="138"/>
      <c r="BC10" s="138"/>
      <c r="BD10" s="138"/>
      <c r="BF10" s="138" t="s">
        <v>68</v>
      </c>
      <c r="BG10" s="138"/>
      <c r="BH10" s="138"/>
      <c r="BI10" s="138"/>
      <c r="BJ10" s="138"/>
      <c r="BK10" s="138"/>
      <c r="BM10" s="138" t="s">
        <v>68</v>
      </c>
      <c r="BN10" s="138"/>
      <c r="BO10" s="138"/>
      <c r="BP10" s="138"/>
      <c r="BQ10" s="138"/>
      <c r="BR10" s="138"/>
      <c r="BT10" s="138" t="s">
        <v>68</v>
      </c>
      <c r="BU10" s="138"/>
      <c r="BV10" s="138"/>
      <c r="BW10" s="138"/>
      <c r="BX10" s="138"/>
      <c r="BY10" s="138"/>
    </row>
    <row r="11" spans="2:77" ht="25.5" x14ac:dyDescent="0.25">
      <c r="B11" s="79" t="s">
        <v>69</v>
      </c>
      <c r="C11" s="80" t="s">
        <v>70</v>
      </c>
      <c r="D11" s="80" t="s">
        <v>71</v>
      </c>
      <c r="E11" s="80" t="s">
        <v>72</v>
      </c>
      <c r="F11" s="80" t="s">
        <v>62</v>
      </c>
      <c r="G11" s="80" t="s">
        <v>63</v>
      </c>
      <c r="I11" s="79" t="s">
        <v>69</v>
      </c>
      <c r="J11" s="80" t="s">
        <v>70</v>
      </c>
      <c r="K11" s="80" t="s">
        <v>71</v>
      </c>
      <c r="L11" s="80" t="s">
        <v>72</v>
      </c>
      <c r="M11" s="80" t="s">
        <v>62</v>
      </c>
      <c r="N11" s="80" t="s">
        <v>63</v>
      </c>
      <c r="P11" s="79" t="s">
        <v>69</v>
      </c>
      <c r="Q11" s="80" t="s">
        <v>70</v>
      </c>
      <c r="R11" s="80" t="s">
        <v>71</v>
      </c>
      <c r="S11" s="80" t="s">
        <v>72</v>
      </c>
      <c r="T11" s="80" t="s">
        <v>62</v>
      </c>
      <c r="U11" s="80" t="s">
        <v>63</v>
      </c>
      <c r="W11" s="79" t="s">
        <v>69</v>
      </c>
      <c r="X11" s="80" t="s">
        <v>70</v>
      </c>
      <c r="Y11" s="80" t="s">
        <v>71</v>
      </c>
      <c r="Z11" s="80" t="s">
        <v>72</v>
      </c>
      <c r="AA11" s="80" t="s">
        <v>62</v>
      </c>
      <c r="AB11" s="80" t="s">
        <v>63</v>
      </c>
      <c r="AD11" s="79" t="s">
        <v>69</v>
      </c>
      <c r="AE11" s="80" t="s">
        <v>70</v>
      </c>
      <c r="AF11" s="80" t="s">
        <v>71</v>
      </c>
      <c r="AG11" s="80" t="s">
        <v>72</v>
      </c>
      <c r="AH11" s="80" t="s">
        <v>62</v>
      </c>
      <c r="AI11" s="80" t="s">
        <v>63</v>
      </c>
      <c r="AK11" s="79" t="s">
        <v>69</v>
      </c>
      <c r="AL11" s="80" t="s">
        <v>70</v>
      </c>
      <c r="AM11" s="80" t="s">
        <v>71</v>
      </c>
      <c r="AN11" s="80" t="s">
        <v>72</v>
      </c>
      <c r="AO11" s="80" t="s">
        <v>62</v>
      </c>
      <c r="AP11" s="80" t="s">
        <v>63</v>
      </c>
      <c r="AR11" s="79" t="s">
        <v>69</v>
      </c>
      <c r="AS11" s="80" t="s">
        <v>70</v>
      </c>
      <c r="AT11" s="80" t="s">
        <v>71</v>
      </c>
      <c r="AU11" s="80" t="s">
        <v>72</v>
      </c>
      <c r="AV11" s="80" t="s">
        <v>62</v>
      </c>
      <c r="AW11" s="80" t="s">
        <v>63</v>
      </c>
      <c r="AY11" s="79" t="s">
        <v>69</v>
      </c>
      <c r="AZ11" s="80" t="s">
        <v>70</v>
      </c>
      <c r="BA11" s="80" t="s">
        <v>71</v>
      </c>
      <c r="BB11" s="80" t="s">
        <v>72</v>
      </c>
      <c r="BC11" s="80" t="s">
        <v>62</v>
      </c>
      <c r="BD11" s="80" t="s">
        <v>63</v>
      </c>
      <c r="BF11" s="79" t="s">
        <v>69</v>
      </c>
      <c r="BG11" s="80" t="s">
        <v>70</v>
      </c>
      <c r="BH11" s="80" t="s">
        <v>71</v>
      </c>
      <c r="BI11" s="80" t="s">
        <v>72</v>
      </c>
      <c r="BJ11" s="80" t="s">
        <v>62</v>
      </c>
      <c r="BK11" s="80" t="s">
        <v>63</v>
      </c>
      <c r="BM11" s="79" t="s">
        <v>69</v>
      </c>
      <c r="BN11" s="80" t="s">
        <v>70</v>
      </c>
      <c r="BO11" s="80" t="s">
        <v>71</v>
      </c>
      <c r="BP11" s="80" t="s">
        <v>72</v>
      </c>
      <c r="BQ11" s="80" t="s">
        <v>62</v>
      </c>
      <c r="BR11" s="80" t="s">
        <v>63</v>
      </c>
      <c r="BT11" s="79" t="s">
        <v>69</v>
      </c>
      <c r="BU11" s="80" t="s">
        <v>70</v>
      </c>
      <c r="BV11" s="80" t="s">
        <v>71</v>
      </c>
      <c r="BW11" s="80" t="s">
        <v>72</v>
      </c>
      <c r="BX11" s="80" t="s">
        <v>62</v>
      </c>
      <c r="BY11" s="80" t="s">
        <v>63</v>
      </c>
    </row>
    <row r="12" spans="2:77" x14ac:dyDescent="0.25">
      <c r="B12" s="81">
        <v>1</v>
      </c>
      <c r="C12" s="82">
        <f>D5</f>
        <v>44725</v>
      </c>
      <c r="D12" s="83">
        <v>0</v>
      </c>
      <c r="E12" s="83">
        <v>0</v>
      </c>
      <c r="F12" s="84">
        <f>E12</f>
        <v>0</v>
      </c>
      <c r="G12" s="85">
        <f t="shared" ref="G12:G57" si="0">$D$6-F12</f>
        <v>0</v>
      </c>
      <c r="I12" s="81">
        <v>1</v>
      </c>
      <c r="J12" s="82">
        <f>K5</f>
        <v>44707</v>
      </c>
      <c r="K12" s="83">
        <v>0</v>
      </c>
      <c r="L12" s="83">
        <v>0</v>
      </c>
      <c r="M12" s="84">
        <f>L12</f>
        <v>0</v>
      </c>
      <c r="N12" s="85">
        <f t="shared" ref="N12:N57" si="1">$D$6-M12</f>
        <v>0</v>
      </c>
      <c r="P12" s="81">
        <v>1</v>
      </c>
      <c r="Q12" s="82">
        <f>R5</f>
        <v>44707</v>
      </c>
      <c r="R12" s="83">
        <v>0</v>
      </c>
      <c r="S12" s="83">
        <v>0</v>
      </c>
      <c r="T12" s="84">
        <f>S12</f>
        <v>0</v>
      </c>
      <c r="U12" s="85">
        <f t="shared" ref="U12:U57" si="2">$D$6-T12</f>
        <v>0</v>
      </c>
      <c r="W12" s="81">
        <v>1</v>
      </c>
      <c r="X12" s="82">
        <f>Y5</f>
        <v>44691</v>
      </c>
      <c r="Y12" s="83">
        <v>0</v>
      </c>
      <c r="Z12" s="83">
        <v>0</v>
      </c>
      <c r="AA12" s="84">
        <f>Z12</f>
        <v>0</v>
      </c>
      <c r="AB12" s="85">
        <f t="shared" ref="AB12:AB57" si="3">$D$6-AA12</f>
        <v>0</v>
      </c>
      <c r="AD12" s="81">
        <v>1</v>
      </c>
      <c r="AE12" s="82">
        <f>AF5</f>
        <v>44691</v>
      </c>
      <c r="AF12" s="83">
        <v>0</v>
      </c>
      <c r="AG12" s="83">
        <v>0</v>
      </c>
      <c r="AH12" s="84">
        <f>AG12</f>
        <v>0</v>
      </c>
      <c r="AI12" s="85">
        <f t="shared" ref="AI12:AI57" si="4">$D$6-AH12</f>
        <v>0</v>
      </c>
      <c r="AK12" s="81">
        <v>1</v>
      </c>
      <c r="AL12" s="82">
        <f>AM5</f>
        <v>44687</v>
      </c>
      <c r="AM12" s="83">
        <v>0</v>
      </c>
      <c r="AN12" s="83">
        <v>0</v>
      </c>
      <c r="AO12" s="84">
        <f>AN12</f>
        <v>0</v>
      </c>
      <c r="AP12" s="85">
        <f t="shared" ref="AP12:AP57" si="5">$D$6-AO12</f>
        <v>0</v>
      </c>
      <c r="AR12" s="81">
        <v>1</v>
      </c>
      <c r="AS12" s="82">
        <f>AT5</f>
        <v>44685</v>
      </c>
      <c r="AT12" s="83">
        <v>0</v>
      </c>
      <c r="AU12" s="83">
        <v>0</v>
      </c>
      <c r="AV12" s="84">
        <f>AU12</f>
        <v>0</v>
      </c>
      <c r="AW12" s="85">
        <f t="shared" ref="AW12:AW57" si="6">$D$6-AV12</f>
        <v>0</v>
      </c>
      <c r="AY12" s="81">
        <v>1</v>
      </c>
      <c r="AZ12" s="82">
        <f>BA5</f>
        <v>44680</v>
      </c>
      <c r="BA12" s="83">
        <v>0</v>
      </c>
      <c r="BB12" s="83">
        <v>0</v>
      </c>
      <c r="BC12" s="84">
        <f>BB12</f>
        <v>0</v>
      </c>
      <c r="BD12" s="85">
        <f t="shared" ref="BD12:BD57" si="7">$D$6-BC12</f>
        <v>0</v>
      </c>
      <c r="BF12" s="81">
        <v>1</v>
      </c>
      <c r="BG12" s="82">
        <f>BH5</f>
        <v>44678</v>
      </c>
      <c r="BH12" s="83">
        <v>0</v>
      </c>
      <c r="BI12" s="83">
        <v>0</v>
      </c>
      <c r="BJ12" s="84">
        <f>BI12</f>
        <v>0</v>
      </c>
      <c r="BK12" s="85">
        <f t="shared" ref="BK12:BK57" si="8">$D$6-BJ12</f>
        <v>0</v>
      </c>
      <c r="BM12" s="81">
        <v>1</v>
      </c>
      <c r="BN12" s="82">
        <f>BO5</f>
        <v>44676</v>
      </c>
      <c r="BO12" s="83">
        <v>0</v>
      </c>
      <c r="BP12" s="83">
        <v>0</v>
      </c>
      <c r="BQ12" s="84">
        <f>BP12</f>
        <v>0</v>
      </c>
      <c r="BR12" s="85">
        <f t="shared" ref="BR12:BR57" si="9">$D$6-BQ12</f>
        <v>0</v>
      </c>
      <c r="BT12" s="81">
        <v>1</v>
      </c>
      <c r="BU12" s="82">
        <f>BV5</f>
        <v>44679</v>
      </c>
      <c r="BV12" s="83">
        <v>0</v>
      </c>
      <c r="BW12" s="83">
        <v>0</v>
      </c>
      <c r="BX12" s="84">
        <f>BW12</f>
        <v>0</v>
      </c>
      <c r="BY12" s="85">
        <f t="shared" ref="BY12:BY57" si="10">$D$6-BX12</f>
        <v>0</v>
      </c>
    </row>
    <row r="13" spans="2:77" x14ac:dyDescent="0.25">
      <c r="B13" s="81">
        <v>2</v>
      </c>
      <c r="C13" s="82">
        <f>C12+1</f>
        <v>44726</v>
      </c>
      <c r="D13" s="83">
        <v>0</v>
      </c>
      <c r="E13" s="83">
        <v>0</v>
      </c>
      <c r="F13" s="86">
        <f>E13+F12</f>
        <v>0</v>
      </c>
      <c r="G13" s="85">
        <f t="shared" si="0"/>
        <v>0</v>
      </c>
      <c r="I13" s="81">
        <v>2</v>
      </c>
      <c r="J13" s="82">
        <f>J12+1</f>
        <v>44708</v>
      </c>
      <c r="K13" s="83">
        <v>0</v>
      </c>
      <c r="L13" s="83">
        <v>0</v>
      </c>
      <c r="M13" s="86">
        <f>L13+M12</f>
        <v>0</v>
      </c>
      <c r="N13" s="85">
        <f t="shared" si="1"/>
        <v>0</v>
      </c>
      <c r="P13" s="81">
        <v>2</v>
      </c>
      <c r="Q13" s="82">
        <f>Q12+1</f>
        <v>44708</v>
      </c>
      <c r="R13" s="83">
        <v>0</v>
      </c>
      <c r="S13" s="83">
        <v>0</v>
      </c>
      <c r="T13" s="86">
        <f>S13+T12</f>
        <v>0</v>
      </c>
      <c r="U13" s="85">
        <f t="shared" si="2"/>
        <v>0</v>
      </c>
      <c r="W13" s="81">
        <v>2</v>
      </c>
      <c r="X13" s="82">
        <f>X12+1</f>
        <v>44692</v>
      </c>
      <c r="Y13" s="83">
        <v>0</v>
      </c>
      <c r="Z13" s="83">
        <v>0</v>
      </c>
      <c r="AA13" s="86">
        <f>Z13+AA12</f>
        <v>0</v>
      </c>
      <c r="AB13" s="85">
        <f t="shared" si="3"/>
        <v>0</v>
      </c>
      <c r="AD13" s="81">
        <v>2</v>
      </c>
      <c r="AE13" s="82">
        <f>AE12+1</f>
        <v>44692</v>
      </c>
      <c r="AF13" s="83">
        <v>0</v>
      </c>
      <c r="AG13" s="83">
        <v>0</v>
      </c>
      <c r="AH13" s="86">
        <f>AG13+AH12</f>
        <v>0</v>
      </c>
      <c r="AI13" s="85">
        <f t="shared" si="4"/>
        <v>0</v>
      </c>
      <c r="AK13" s="81">
        <v>2</v>
      </c>
      <c r="AL13" s="82">
        <f>AL12+1</f>
        <v>44688</v>
      </c>
      <c r="AM13" s="83">
        <v>0</v>
      </c>
      <c r="AN13" s="83">
        <v>0</v>
      </c>
      <c r="AO13" s="86">
        <f>AN13+AO12</f>
        <v>0</v>
      </c>
      <c r="AP13" s="85">
        <f t="shared" si="5"/>
        <v>0</v>
      </c>
      <c r="AR13" s="81">
        <v>2</v>
      </c>
      <c r="AS13" s="82">
        <f>AS12+1</f>
        <v>44686</v>
      </c>
      <c r="AT13" s="83">
        <v>0</v>
      </c>
      <c r="AU13" s="83">
        <v>0</v>
      </c>
      <c r="AV13" s="86">
        <f>AU13+AV12</f>
        <v>0</v>
      </c>
      <c r="AW13" s="85">
        <f t="shared" si="6"/>
        <v>0</v>
      </c>
      <c r="AY13" s="81">
        <v>2</v>
      </c>
      <c r="AZ13" s="82">
        <f>AZ12+1</f>
        <v>44681</v>
      </c>
      <c r="BA13" s="83">
        <v>0</v>
      </c>
      <c r="BB13" s="83">
        <v>0</v>
      </c>
      <c r="BC13" s="86">
        <f>BB13+BC12</f>
        <v>0</v>
      </c>
      <c r="BD13" s="85">
        <f t="shared" si="7"/>
        <v>0</v>
      </c>
      <c r="BF13" s="81">
        <v>2</v>
      </c>
      <c r="BG13" s="82">
        <f>BG12+1</f>
        <v>44679</v>
      </c>
      <c r="BH13" s="83">
        <v>0</v>
      </c>
      <c r="BI13" s="83">
        <v>0</v>
      </c>
      <c r="BJ13" s="86">
        <f t="shared" ref="BJ13:BJ56" si="11">BI13+BJ12</f>
        <v>0</v>
      </c>
      <c r="BK13" s="85">
        <f t="shared" si="8"/>
        <v>0</v>
      </c>
      <c r="BM13" s="81">
        <v>2</v>
      </c>
      <c r="BN13" s="82">
        <f>BN12+1</f>
        <v>44677</v>
      </c>
      <c r="BO13" s="83">
        <v>0</v>
      </c>
      <c r="BP13" s="83">
        <v>0</v>
      </c>
      <c r="BQ13" s="86">
        <f>BP13+BQ12</f>
        <v>0</v>
      </c>
      <c r="BR13" s="85">
        <f t="shared" si="9"/>
        <v>0</v>
      </c>
      <c r="BT13" s="81">
        <v>2</v>
      </c>
      <c r="BU13" s="82">
        <f>BU12+1</f>
        <v>44680</v>
      </c>
      <c r="BV13" s="83">
        <v>0</v>
      </c>
      <c r="BW13" s="83">
        <v>0</v>
      </c>
      <c r="BX13" s="86">
        <f>BW13+BX12</f>
        <v>0</v>
      </c>
      <c r="BY13" s="85">
        <f t="shared" si="10"/>
        <v>0</v>
      </c>
    </row>
    <row r="14" spans="2:77" x14ac:dyDescent="0.25">
      <c r="B14" s="81">
        <v>3</v>
      </c>
      <c r="C14" s="82">
        <f t="shared" ref="C14:C56" si="12">C13+1</f>
        <v>44727</v>
      </c>
      <c r="D14" s="83">
        <v>0</v>
      </c>
      <c r="E14" s="83">
        <v>0</v>
      </c>
      <c r="F14" s="86">
        <f>E14+F13</f>
        <v>0</v>
      </c>
      <c r="G14" s="85">
        <f t="shared" si="0"/>
        <v>0</v>
      </c>
      <c r="I14" s="81">
        <v>3</v>
      </c>
      <c r="J14" s="82">
        <f t="shared" ref="J14:J56" si="13">J13+1</f>
        <v>44709</v>
      </c>
      <c r="K14" s="83">
        <v>0</v>
      </c>
      <c r="L14" s="83">
        <v>0</v>
      </c>
      <c r="M14" s="86">
        <f>L14+M13</f>
        <v>0</v>
      </c>
      <c r="N14" s="85">
        <f t="shared" si="1"/>
        <v>0</v>
      </c>
      <c r="P14" s="81">
        <v>3</v>
      </c>
      <c r="Q14" s="82">
        <f t="shared" ref="Q14:Q56" si="14">Q13+1</f>
        <v>44709</v>
      </c>
      <c r="R14" s="83">
        <v>0</v>
      </c>
      <c r="S14" s="83">
        <v>0</v>
      </c>
      <c r="T14" s="86">
        <f>S14+T13</f>
        <v>0</v>
      </c>
      <c r="U14" s="85">
        <f t="shared" si="2"/>
        <v>0</v>
      </c>
      <c r="W14" s="81">
        <v>3</v>
      </c>
      <c r="X14" s="82">
        <f t="shared" ref="X14:X56" si="15">X13+1</f>
        <v>44693</v>
      </c>
      <c r="Y14" s="83">
        <v>0</v>
      </c>
      <c r="Z14" s="83">
        <v>0</v>
      </c>
      <c r="AA14" s="86">
        <f>Z14+AA13</f>
        <v>0</v>
      </c>
      <c r="AB14" s="85">
        <f t="shared" si="3"/>
        <v>0</v>
      </c>
      <c r="AD14" s="81">
        <v>3</v>
      </c>
      <c r="AE14" s="82">
        <f t="shared" ref="AE14:AE56" si="16">AE13+1</f>
        <v>44693</v>
      </c>
      <c r="AF14" s="83">
        <v>0</v>
      </c>
      <c r="AG14" s="83">
        <v>0</v>
      </c>
      <c r="AH14" s="86">
        <f>AG14+AH13</f>
        <v>0</v>
      </c>
      <c r="AI14" s="85">
        <f t="shared" si="4"/>
        <v>0</v>
      </c>
      <c r="AK14" s="81">
        <v>3</v>
      </c>
      <c r="AL14" s="82">
        <f t="shared" ref="AL14:AL56" si="17">AL13+1</f>
        <v>44689</v>
      </c>
      <c r="AM14" s="83">
        <v>0</v>
      </c>
      <c r="AN14" s="83">
        <v>0</v>
      </c>
      <c r="AO14" s="86">
        <f>AN14+AO13</f>
        <v>0</v>
      </c>
      <c r="AP14" s="85">
        <f t="shared" si="5"/>
        <v>0</v>
      </c>
      <c r="AR14" s="81">
        <v>3</v>
      </c>
      <c r="AS14" s="82">
        <f t="shared" ref="AS14:AS56" si="18">AS13+1</f>
        <v>44687</v>
      </c>
      <c r="AT14" s="83">
        <v>0</v>
      </c>
      <c r="AU14" s="83">
        <v>0</v>
      </c>
      <c r="AV14" s="86">
        <f>AU14+AV13</f>
        <v>0</v>
      </c>
      <c r="AW14" s="85">
        <f t="shared" si="6"/>
        <v>0</v>
      </c>
      <c r="AY14" s="81">
        <v>3</v>
      </c>
      <c r="AZ14" s="82">
        <f t="shared" ref="AZ14:AZ56" si="19">AZ13+1</f>
        <v>44682</v>
      </c>
      <c r="BA14" s="83">
        <v>0</v>
      </c>
      <c r="BB14" s="83">
        <v>0</v>
      </c>
      <c r="BC14" s="86">
        <f>BB14+BC13</f>
        <v>0</v>
      </c>
      <c r="BD14" s="85">
        <f t="shared" si="7"/>
        <v>0</v>
      </c>
      <c r="BF14" s="81">
        <v>3</v>
      </c>
      <c r="BG14" s="82">
        <f t="shared" ref="BG14:BG56" si="20">BG13+1</f>
        <v>44680</v>
      </c>
      <c r="BH14" s="83">
        <v>0</v>
      </c>
      <c r="BI14" s="83">
        <v>0</v>
      </c>
      <c r="BJ14" s="86">
        <f t="shared" si="11"/>
        <v>0</v>
      </c>
      <c r="BK14" s="85">
        <f t="shared" si="8"/>
        <v>0</v>
      </c>
      <c r="BM14" s="81">
        <v>3</v>
      </c>
      <c r="BN14" s="82">
        <f t="shared" ref="BN14:BN56" si="21">BN13+1</f>
        <v>44678</v>
      </c>
      <c r="BO14" s="83">
        <v>0</v>
      </c>
      <c r="BP14" s="83">
        <v>0</v>
      </c>
      <c r="BQ14" s="86">
        <f t="shared" ref="BQ14:BQ56" si="22">BP14+BQ13</f>
        <v>0</v>
      </c>
      <c r="BR14" s="85">
        <f t="shared" si="9"/>
        <v>0</v>
      </c>
      <c r="BT14" s="81">
        <v>3</v>
      </c>
      <c r="BU14" s="82">
        <f t="shared" ref="BU14:BU56" si="23">BU13+1</f>
        <v>44681</v>
      </c>
      <c r="BV14" s="83">
        <v>0</v>
      </c>
      <c r="BW14" s="83">
        <v>0</v>
      </c>
      <c r="BX14" s="86">
        <f>BW14+BX13</f>
        <v>0</v>
      </c>
      <c r="BY14" s="85">
        <f t="shared" si="10"/>
        <v>0</v>
      </c>
    </row>
    <row r="15" spans="2:77" x14ac:dyDescent="0.25">
      <c r="B15" s="81">
        <v>4</v>
      </c>
      <c r="C15" s="82">
        <f t="shared" si="12"/>
        <v>44728</v>
      </c>
      <c r="D15" s="83">
        <v>0</v>
      </c>
      <c r="E15" s="83">
        <v>0</v>
      </c>
      <c r="F15" s="86">
        <f>E15+F14</f>
        <v>0</v>
      </c>
      <c r="G15" s="85">
        <f t="shared" si="0"/>
        <v>0</v>
      </c>
      <c r="I15" s="81">
        <v>4</v>
      </c>
      <c r="J15" s="82">
        <f t="shared" si="13"/>
        <v>44710</v>
      </c>
      <c r="K15" s="83">
        <v>0</v>
      </c>
      <c r="L15" s="83">
        <v>0</v>
      </c>
      <c r="M15" s="86">
        <f>L15+M14</f>
        <v>0</v>
      </c>
      <c r="N15" s="85">
        <f t="shared" si="1"/>
        <v>0</v>
      </c>
      <c r="P15" s="81">
        <v>4</v>
      </c>
      <c r="Q15" s="82">
        <f t="shared" si="14"/>
        <v>44710</v>
      </c>
      <c r="R15" s="83">
        <v>0</v>
      </c>
      <c r="S15" s="83">
        <v>0</v>
      </c>
      <c r="T15" s="86">
        <f>S15+T14</f>
        <v>0</v>
      </c>
      <c r="U15" s="85">
        <f t="shared" si="2"/>
        <v>0</v>
      </c>
      <c r="W15" s="81">
        <v>4</v>
      </c>
      <c r="X15" s="82">
        <f t="shared" si="15"/>
        <v>44694</v>
      </c>
      <c r="Y15" s="83">
        <v>0</v>
      </c>
      <c r="Z15" s="83">
        <v>0</v>
      </c>
      <c r="AA15" s="86">
        <f>Z15+AA14</f>
        <v>0</v>
      </c>
      <c r="AB15" s="85">
        <f t="shared" si="3"/>
        <v>0</v>
      </c>
      <c r="AD15" s="81">
        <v>4</v>
      </c>
      <c r="AE15" s="82">
        <f t="shared" si="16"/>
        <v>44694</v>
      </c>
      <c r="AF15" s="83">
        <v>0</v>
      </c>
      <c r="AG15" s="83">
        <v>0</v>
      </c>
      <c r="AH15" s="86">
        <f>AG15+AH14</f>
        <v>0</v>
      </c>
      <c r="AI15" s="85">
        <f t="shared" si="4"/>
        <v>0</v>
      </c>
      <c r="AK15" s="81">
        <v>4</v>
      </c>
      <c r="AL15" s="82">
        <f t="shared" si="17"/>
        <v>44690</v>
      </c>
      <c r="AM15" s="83">
        <v>0</v>
      </c>
      <c r="AN15" s="83">
        <v>0</v>
      </c>
      <c r="AO15" s="86">
        <f>AN15+AO14</f>
        <v>0</v>
      </c>
      <c r="AP15" s="85">
        <f t="shared" si="5"/>
        <v>0</v>
      </c>
      <c r="AR15" s="81">
        <v>4</v>
      </c>
      <c r="AS15" s="82">
        <f t="shared" si="18"/>
        <v>44688</v>
      </c>
      <c r="AT15" s="83">
        <v>0</v>
      </c>
      <c r="AU15" s="83">
        <v>0</v>
      </c>
      <c r="AV15" s="86">
        <f>AU15+AV14</f>
        <v>0</v>
      </c>
      <c r="AW15" s="85">
        <f t="shared" si="6"/>
        <v>0</v>
      </c>
      <c r="AY15" s="81">
        <v>4</v>
      </c>
      <c r="AZ15" s="82">
        <f t="shared" si="19"/>
        <v>44683</v>
      </c>
      <c r="BA15" s="83">
        <v>0</v>
      </c>
      <c r="BB15" s="83">
        <v>0</v>
      </c>
      <c r="BC15" s="86">
        <f>BB15+BC14</f>
        <v>0</v>
      </c>
      <c r="BD15" s="85">
        <f t="shared" si="7"/>
        <v>0</v>
      </c>
      <c r="BF15" s="81">
        <v>4</v>
      </c>
      <c r="BG15" s="82">
        <f t="shared" si="20"/>
        <v>44681</v>
      </c>
      <c r="BH15" s="83">
        <v>0</v>
      </c>
      <c r="BI15" s="83">
        <v>0</v>
      </c>
      <c r="BJ15" s="86">
        <f t="shared" si="11"/>
        <v>0</v>
      </c>
      <c r="BK15" s="85">
        <f t="shared" si="8"/>
        <v>0</v>
      </c>
      <c r="BM15" s="81">
        <v>4</v>
      </c>
      <c r="BN15" s="82">
        <f t="shared" si="21"/>
        <v>44679</v>
      </c>
      <c r="BO15" s="83">
        <v>0</v>
      </c>
      <c r="BP15" s="83">
        <v>0</v>
      </c>
      <c r="BQ15" s="86">
        <f t="shared" si="22"/>
        <v>0</v>
      </c>
      <c r="BR15" s="85">
        <f t="shared" si="9"/>
        <v>0</v>
      </c>
      <c r="BT15" s="81">
        <v>4</v>
      </c>
      <c r="BU15" s="82">
        <f t="shared" si="23"/>
        <v>44682</v>
      </c>
      <c r="BV15" s="83">
        <v>0</v>
      </c>
      <c r="BW15" s="83">
        <v>0</v>
      </c>
      <c r="BX15" s="86">
        <f>BW15+BX14</f>
        <v>0</v>
      </c>
      <c r="BY15" s="85">
        <f t="shared" si="10"/>
        <v>0</v>
      </c>
    </row>
    <row r="16" spans="2:77" x14ac:dyDescent="0.25">
      <c r="B16" s="81">
        <v>5</v>
      </c>
      <c r="C16" s="82">
        <f t="shared" si="12"/>
        <v>44729</v>
      </c>
      <c r="D16" s="83">
        <v>0</v>
      </c>
      <c r="E16" s="83">
        <v>0</v>
      </c>
      <c r="F16" s="86">
        <f>E16+F15</f>
        <v>0</v>
      </c>
      <c r="G16" s="85">
        <f t="shared" si="0"/>
        <v>0</v>
      </c>
      <c r="I16" s="81">
        <v>5</v>
      </c>
      <c r="J16" s="82">
        <f t="shared" si="13"/>
        <v>44711</v>
      </c>
      <c r="K16" s="83">
        <v>0</v>
      </c>
      <c r="L16" s="83">
        <v>0</v>
      </c>
      <c r="M16" s="86">
        <f>L16+M15</f>
        <v>0</v>
      </c>
      <c r="N16" s="85">
        <f t="shared" si="1"/>
        <v>0</v>
      </c>
      <c r="P16" s="81">
        <v>5</v>
      </c>
      <c r="Q16" s="82">
        <f t="shared" si="14"/>
        <v>44711</v>
      </c>
      <c r="R16" s="83">
        <v>0</v>
      </c>
      <c r="S16" s="83">
        <v>0</v>
      </c>
      <c r="T16" s="86">
        <f>S16+T15</f>
        <v>0</v>
      </c>
      <c r="U16" s="85">
        <f t="shared" si="2"/>
        <v>0</v>
      </c>
      <c r="W16" s="81">
        <v>5</v>
      </c>
      <c r="X16" s="82">
        <f t="shared" si="15"/>
        <v>44695</v>
      </c>
      <c r="Y16" s="83">
        <v>0</v>
      </c>
      <c r="Z16" s="83">
        <v>0</v>
      </c>
      <c r="AA16" s="86">
        <f>Z16+AA15</f>
        <v>0</v>
      </c>
      <c r="AB16" s="85">
        <f t="shared" si="3"/>
        <v>0</v>
      </c>
      <c r="AD16" s="81">
        <v>5</v>
      </c>
      <c r="AE16" s="82">
        <f t="shared" si="16"/>
        <v>44695</v>
      </c>
      <c r="AF16" s="83">
        <v>0</v>
      </c>
      <c r="AG16" s="83">
        <v>0</v>
      </c>
      <c r="AH16" s="86">
        <f>AG16+AH15</f>
        <v>0</v>
      </c>
      <c r="AI16" s="85">
        <f t="shared" si="4"/>
        <v>0</v>
      </c>
      <c r="AK16" s="81">
        <v>5</v>
      </c>
      <c r="AL16" s="82">
        <f t="shared" si="17"/>
        <v>44691</v>
      </c>
      <c r="AM16" s="83">
        <v>0</v>
      </c>
      <c r="AN16" s="83">
        <v>0</v>
      </c>
      <c r="AO16" s="86">
        <f>AN16+AO15</f>
        <v>0</v>
      </c>
      <c r="AP16" s="85">
        <f t="shared" si="5"/>
        <v>0</v>
      </c>
      <c r="AR16" s="81">
        <v>5</v>
      </c>
      <c r="AS16" s="82">
        <f t="shared" si="18"/>
        <v>44689</v>
      </c>
      <c r="AT16" s="83">
        <v>0</v>
      </c>
      <c r="AU16" s="83">
        <v>0</v>
      </c>
      <c r="AV16" s="86">
        <f>AU16+AV15</f>
        <v>0</v>
      </c>
      <c r="AW16" s="85">
        <f t="shared" si="6"/>
        <v>0</v>
      </c>
      <c r="AY16" s="81">
        <v>5</v>
      </c>
      <c r="AZ16" s="82">
        <f t="shared" si="19"/>
        <v>44684</v>
      </c>
      <c r="BA16" s="83">
        <v>0</v>
      </c>
      <c r="BB16" s="83">
        <v>0</v>
      </c>
      <c r="BC16" s="86">
        <f>BB16+BC15</f>
        <v>0</v>
      </c>
      <c r="BD16" s="85">
        <f t="shared" si="7"/>
        <v>0</v>
      </c>
      <c r="BF16" s="81">
        <v>5</v>
      </c>
      <c r="BG16" s="82">
        <f t="shared" si="20"/>
        <v>44682</v>
      </c>
      <c r="BH16" s="83">
        <v>0</v>
      </c>
      <c r="BI16" s="83">
        <v>0</v>
      </c>
      <c r="BJ16" s="86">
        <f t="shared" si="11"/>
        <v>0</v>
      </c>
      <c r="BK16" s="85">
        <f t="shared" si="8"/>
        <v>0</v>
      </c>
      <c r="BM16" s="81">
        <v>5</v>
      </c>
      <c r="BN16" s="82">
        <f t="shared" si="21"/>
        <v>44680</v>
      </c>
      <c r="BO16" s="83">
        <v>0</v>
      </c>
      <c r="BP16" s="83">
        <v>0</v>
      </c>
      <c r="BQ16" s="86">
        <f t="shared" si="22"/>
        <v>0</v>
      </c>
      <c r="BR16" s="85">
        <f t="shared" si="9"/>
        <v>0</v>
      </c>
      <c r="BT16" s="81">
        <v>5</v>
      </c>
      <c r="BU16" s="82">
        <f t="shared" si="23"/>
        <v>44683</v>
      </c>
      <c r="BV16" s="83">
        <v>0</v>
      </c>
      <c r="BW16" s="83">
        <v>0</v>
      </c>
      <c r="BX16" s="86">
        <f>BW16+BX15</f>
        <v>0</v>
      </c>
      <c r="BY16" s="85">
        <f t="shared" si="10"/>
        <v>0</v>
      </c>
    </row>
    <row r="17" spans="2:77" x14ac:dyDescent="0.25">
      <c r="B17" s="81">
        <v>6</v>
      </c>
      <c r="C17" s="82">
        <f t="shared" si="12"/>
        <v>44730</v>
      </c>
      <c r="D17" s="83">
        <v>0</v>
      </c>
      <c r="E17" s="83">
        <v>0</v>
      </c>
      <c r="F17" s="86">
        <f t="shared" ref="F17:F56" si="24">E17+F16</f>
        <v>0</v>
      </c>
      <c r="G17" s="85">
        <f t="shared" si="0"/>
        <v>0</v>
      </c>
      <c r="I17" s="81">
        <v>6</v>
      </c>
      <c r="J17" s="82">
        <f t="shared" si="13"/>
        <v>44712</v>
      </c>
      <c r="K17" s="83">
        <v>0</v>
      </c>
      <c r="L17" s="83">
        <v>0</v>
      </c>
      <c r="M17" s="86">
        <f t="shared" ref="M17:M56" si="25">L17+M16</f>
        <v>0</v>
      </c>
      <c r="N17" s="85">
        <f t="shared" si="1"/>
        <v>0</v>
      </c>
      <c r="P17" s="81">
        <v>6</v>
      </c>
      <c r="Q17" s="82">
        <f t="shared" si="14"/>
        <v>44712</v>
      </c>
      <c r="R17" s="83">
        <v>0</v>
      </c>
      <c r="S17" s="83">
        <v>0</v>
      </c>
      <c r="T17" s="86">
        <f t="shared" ref="T17:T56" si="26">S17+T16</f>
        <v>0</v>
      </c>
      <c r="U17" s="85">
        <f t="shared" si="2"/>
        <v>0</v>
      </c>
      <c r="W17" s="81">
        <v>6</v>
      </c>
      <c r="X17" s="82">
        <f t="shared" si="15"/>
        <v>44696</v>
      </c>
      <c r="Y17" s="83">
        <v>0</v>
      </c>
      <c r="Z17" s="83">
        <v>0</v>
      </c>
      <c r="AA17" s="86">
        <f t="shared" ref="AA17:AA56" si="27">Z17+AA16</f>
        <v>0</v>
      </c>
      <c r="AB17" s="85">
        <f t="shared" si="3"/>
        <v>0</v>
      </c>
      <c r="AD17" s="81">
        <v>6</v>
      </c>
      <c r="AE17" s="82">
        <f t="shared" si="16"/>
        <v>44696</v>
      </c>
      <c r="AF17" s="83">
        <v>0</v>
      </c>
      <c r="AG17" s="83">
        <v>0</v>
      </c>
      <c r="AH17" s="86">
        <f t="shared" ref="AH17:AH56" si="28">AG17+AH16</f>
        <v>0</v>
      </c>
      <c r="AI17" s="85">
        <f t="shared" si="4"/>
        <v>0</v>
      </c>
      <c r="AK17" s="81">
        <v>6</v>
      </c>
      <c r="AL17" s="82">
        <f t="shared" si="17"/>
        <v>44692</v>
      </c>
      <c r="AM17" s="83">
        <v>0</v>
      </c>
      <c r="AN17" s="83">
        <v>0</v>
      </c>
      <c r="AO17" s="86">
        <f t="shared" ref="AO17:AO56" si="29">AN17+AO16</f>
        <v>0</v>
      </c>
      <c r="AP17" s="85">
        <f t="shared" si="5"/>
        <v>0</v>
      </c>
      <c r="AR17" s="81">
        <v>6</v>
      </c>
      <c r="AS17" s="82">
        <f t="shared" si="18"/>
        <v>44690</v>
      </c>
      <c r="AT17" s="83">
        <v>0</v>
      </c>
      <c r="AU17" s="83">
        <v>0</v>
      </c>
      <c r="AV17" s="86">
        <f t="shared" ref="AV17:AV56" si="30">AU17+AV16</f>
        <v>0</v>
      </c>
      <c r="AW17" s="85">
        <f t="shared" si="6"/>
        <v>0</v>
      </c>
      <c r="AY17" s="81">
        <v>6</v>
      </c>
      <c r="AZ17" s="82">
        <f t="shared" si="19"/>
        <v>44685</v>
      </c>
      <c r="BA17" s="83">
        <v>0</v>
      </c>
      <c r="BB17" s="83">
        <v>0</v>
      </c>
      <c r="BC17" s="86">
        <f t="shared" ref="BC17:BC56" si="31">BB17+BC16</f>
        <v>0</v>
      </c>
      <c r="BD17" s="85">
        <f t="shared" si="7"/>
        <v>0</v>
      </c>
      <c r="BF17" s="81">
        <v>6</v>
      </c>
      <c r="BG17" s="82">
        <f t="shared" si="20"/>
        <v>44683</v>
      </c>
      <c r="BH17" s="83">
        <v>0</v>
      </c>
      <c r="BI17" s="83">
        <v>0</v>
      </c>
      <c r="BJ17" s="86">
        <f t="shared" si="11"/>
        <v>0</v>
      </c>
      <c r="BK17" s="85">
        <f t="shared" si="8"/>
        <v>0</v>
      </c>
      <c r="BM17" s="81">
        <v>6</v>
      </c>
      <c r="BN17" s="82">
        <f t="shared" si="21"/>
        <v>44681</v>
      </c>
      <c r="BO17" s="83">
        <v>0</v>
      </c>
      <c r="BP17" s="83">
        <v>0</v>
      </c>
      <c r="BQ17" s="86">
        <f t="shared" si="22"/>
        <v>0</v>
      </c>
      <c r="BR17" s="85">
        <f t="shared" si="9"/>
        <v>0</v>
      </c>
      <c r="BT17" s="81">
        <v>6</v>
      </c>
      <c r="BU17" s="82">
        <f t="shared" si="23"/>
        <v>44684</v>
      </c>
      <c r="BV17" s="83">
        <v>0</v>
      </c>
      <c r="BW17" s="83">
        <v>0</v>
      </c>
      <c r="BX17" s="86">
        <f t="shared" ref="BX17:BX56" si="32">BW17+BX16</f>
        <v>0</v>
      </c>
      <c r="BY17" s="85">
        <f t="shared" si="10"/>
        <v>0</v>
      </c>
    </row>
    <row r="18" spans="2:77" x14ac:dyDescent="0.25">
      <c r="B18" s="81">
        <v>7</v>
      </c>
      <c r="C18" s="82">
        <f t="shared" si="12"/>
        <v>44731</v>
      </c>
      <c r="D18" s="83">
        <v>0</v>
      </c>
      <c r="E18" s="83">
        <v>0</v>
      </c>
      <c r="F18" s="86">
        <f t="shared" si="24"/>
        <v>0</v>
      </c>
      <c r="G18" s="85">
        <f t="shared" si="0"/>
        <v>0</v>
      </c>
      <c r="I18" s="81">
        <v>7</v>
      </c>
      <c r="J18" s="82">
        <f t="shared" si="13"/>
        <v>44713</v>
      </c>
      <c r="K18" s="83">
        <v>0</v>
      </c>
      <c r="L18" s="83">
        <v>0</v>
      </c>
      <c r="M18" s="86">
        <f t="shared" si="25"/>
        <v>0</v>
      </c>
      <c r="N18" s="85">
        <f t="shared" si="1"/>
        <v>0</v>
      </c>
      <c r="P18" s="81">
        <v>7</v>
      </c>
      <c r="Q18" s="82">
        <f t="shared" si="14"/>
        <v>44713</v>
      </c>
      <c r="R18" s="83">
        <v>0</v>
      </c>
      <c r="S18" s="83">
        <v>0</v>
      </c>
      <c r="T18" s="86">
        <f t="shared" si="26"/>
        <v>0</v>
      </c>
      <c r="U18" s="85">
        <f t="shared" si="2"/>
        <v>0</v>
      </c>
      <c r="W18" s="81">
        <v>7</v>
      </c>
      <c r="X18" s="82">
        <f t="shared" si="15"/>
        <v>44697</v>
      </c>
      <c r="Y18" s="83">
        <v>0</v>
      </c>
      <c r="Z18" s="83">
        <v>0</v>
      </c>
      <c r="AA18" s="86">
        <f t="shared" si="27"/>
        <v>0</v>
      </c>
      <c r="AB18" s="85">
        <f t="shared" si="3"/>
        <v>0</v>
      </c>
      <c r="AD18" s="81">
        <v>7</v>
      </c>
      <c r="AE18" s="82">
        <f t="shared" si="16"/>
        <v>44697</v>
      </c>
      <c r="AF18" s="83">
        <v>0</v>
      </c>
      <c r="AG18" s="83">
        <v>0</v>
      </c>
      <c r="AH18" s="86">
        <f t="shared" si="28"/>
        <v>0</v>
      </c>
      <c r="AI18" s="85">
        <f t="shared" si="4"/>
        <v>0</v>
      </c>
      <c r="AK18" s="81">
        <v>7</v>
      </c>
      <c r="AL18" s="82">
        <f t="shared" si="17"/>
        <v>44693</v>
      </c>
      <c r="AM18" s="83">
        <v>0</v>
      </c>
      <c r="AN18" s="83">
        <v>0</v>
      </c>
      <c r="AO18" s="86">
        <f t="shared" si="29"/>
        <v>0</v>
      </c>
      <c r="AP18" s="85">
        <f t="shared" si="5"/>
        <v>0</v>
      </c>
      <c r="AR18" s="81">
        <v>7</v>
      </c>
      <c r="AS18" s="82">
        <f t="shared" si="18"/>
        <v>44691</v>
      </c>
      <c r="AT18" s="83">
        <v>0</v>
      </c>
      <c r="AU18" s="83">
        <v>0</v>
      </c>
      <c r="AV18" s="86">
        <f t="shared" si="30"/>
        <v>0</v>
      </c>
      <c r="AW18" s="85">
        <f t="shared" si="6"/>
        <v>0</v>
      </c>
      <c r="AY18" s="81">
        <v>7</v>
      </c>
      <c r="AZ18" s="82">
        <f t="shared" si="19"/>
        <v>44686</v>
      </c>
      <c r="BA18" s="83">
        <v>0</v>
      </c>
      <c r="BB18" s="83">
        <v>0</v>
      </c>
      <c r="BC18" s="86">
        <f t="shared" si="31"/>
        <v>0</v>
      </c>
      <c r="BD18" s="85">
        <f t="shared" si="7"/>
        <v>0</v>
      </c>
      <c r="BF18" s="81">
        <v>7</v>
      </c>
      <c r="BG18" s="82">
        <f t="shared" si="20"/>
        <v>44684</v>
      </c>
      <c r="BH18" s="83">
        <v>0</v>
      </c>
      <c r="BI18" s="83">
        <v>0</v>
      </c>
      <c r="BJ18" s="86">
        <f t="shared" si="11"/>
        <v>0</v>
      </c>
      <c r="BK18" s="85">
        <f t="shared" si="8"/>
        <v>0</v>
      </c>
      <c r="BM18" s="81">
        <v>7</v>
      </c>
      <c r="BN18" s="82">
        <f t="shared" si="21"/>
        <v>44682</v>
      </c>
      <c r="BO18" s="83">
        <v>0</v>
      </c>
      <c r="BP18" s="83">
        <v>0</v>
      </c>
      <c r="BQ18" s="86">
        <f t="shared" si="22"/>
        <v>0</v>
      </c>
      <c r="BR18" s="85">
        <f t="shared" si="9"/>
        <v>0</v>
      </c>
      <c r="BT18" s="81">
        <v>7</v>
      </c>
      <c r="BU18" s="82">
        <f t="shared" si="23"/>
        <v>44685</v>
      </c>
      <c r="BV18" s="83">
        <v>0</v>
      </c>
      <c r="BW18" s="83">
        <v>0</v>
      </c>
      <c r="BX18" s="86">
        <f t="shared" si="32"/>
        <v>0</v>
      </c>
      <c r="BY18" s="85">
        <f t="shared" si="10"/>
        <v>0</v>
      </c>
    </row>
    <row r="19" spans="2:77" x14ac:dyDescent="0.25">
      <c r="B19" s="81">
        <v>8</v>
      </c>
      <c r="C19" s="82">
        <f t="shared" si="12"/>
        <v>44732</v>
      </c>
      <c r="D19" s="83">
        <v>0</v>
      </c>
      <c r="E19" s="83">
        <v>0</v>
      </c>
      <c r="F19" s="86">
        <f t="shared" si="24"/>
        <v>0</v>
      </c>
      <c r="G19" s="85">
        <f t="shared" si="0"/>
        <v>0</v>
      </c>
      <c r="I19" s="81">
        <v>8</v>
      </c>
      <c r="J19" s="82">
        <f t="shared" si="13"/>
        <v>44714</v>
      </c>
      <c r="K19" s="83">
        <v>0</v>
      </c>
      <c r="L19" s="83">
        <v>0</v>
      </c>
      <c r="M19" s="86">
        <f t="shared" si="25"/>
        <v>0</v>
      </c>
      <c r="N19" s="85">
        <f t="shared" si="1"/>
        <v>0</v>
      </c>
      <c r="P19" s="81">
        <v>8</v>
      </c>
      <c r="Q19" s="82">
        <f t="shared" si="14"/>
        <v>44714</v>
      </c>
      <c r="R19" s="83">
        <v>0</v>
      </c>
      <c r="S19" s="83">
        <v>0</v>
      </c>
      <c r="T19" s="86">
        <f t="shared" si="26"/>
        <v>0</v>
      </c>
      <c r="U19" s="85">
        <f t="shared" si="2"/>
        <v>0</v>
      </c>
      <c r="W19" s="81">
        <v>8</v>
      </c>
      <c r="X19" s="82">
        <f t="shared" si="15"/>
        <v>44698</v>
      </c>
      <c r="Y19" s="83">
        <v>0</v>
      </c>
      <c r="Z19" s="83">
        <v>0</v>
      </c>
      <c r="AA19" s="86">
        <f t="shared" si="27"/>
        <v>0</v>
      </c>
      <c r="AB19" s="85">
        <f t="shared" si="3"/>
        <v>0</v>
      </c>
      <c r="AD19" s="81">
        <v>8</v>
      </c>
      <c r="AE19" s="82">
        <f t="shared" si="16"/>
        <v>44698</v>
      </c>
      <c r="AF19" s="83">
        <v>0</v>
      </c>
      <c r="AG19" s="83">
        <v>0</v>
      </c>
      <c r="AH19" s="86">
        <f t="shared" si="28"/>
        <v>0</v>
      </c>
      <c r="AI19" s="85">
        <f t="shared" si="4"/>
        <v>0</v>
      </c>
      <c r="AK19" s="81">
        <v>8</v>
      </c>
      <c r="AL19" s="82">
        <f t="shared" si="17"/>
        <v>44694</v>
      </c>
      <c r="AM19" s="83">
        <v>0</v>
      </c>
      <c r="AN19" s="83">
        <v>0</v>
      </c>
      <c r="AO19" s="86">
        <f t="shared" si="29"/>
        <v>0</v>
      </c>
      <c r="AP19" s="85">
        <f t="shared" si="5"/>
        <v>0</v>
      </c>
      <c r="AR19" s="81">
        <v>8</v>
      </c>
      <c r="AS19" s="82">
        <f t="shared" si="18"/>
        <v>44692</v>
      </c>
      <c r="AT19" s="83">
        <v>0</v>
      </c>
      <c r="AU19" s="83">
        <v>0</v>
      </c>
      <c r="AV19" s="86">
        <f t="shared" si="30"/>
        <v>0</v>
      </c>
      <c r="AW19" s="85">
        <f t="shared" si="6"/>
        <v>0</v>
      </c>
      <c r="AY19" s="81">
        <v>8</v>
      </c>
      <c r="AZ19" s="82">
        <f t="shared" si="19"/>
        <v>44687</v>
      </c>
      <c r="BA19" s="83">
        <v>0</v>
      </c>
      <c r="BB19" s="83">
        <v>0</v>
      </c>
      <c r="BC19" s="86">
        <f t="shared" si="31"/>
        <v>0</v>
      </c>
      <c r="BD19" s="85">
        <f t="shared" si="7"/>
        <v>0</v>
      </c>
      <c r="BF19" s="81">
        <v>8</v>
      </c>
      <c r="BG19" s="82">
        <f t="shared" si="20"/>
        <v>44685</v>
      </c>
      <c r="BH19" s="83">
        <v>0</v>
      </c>
      <c r="BI19" s="83">
        <v>0</v>
      </c>
      <c r="BJ19" s="86">
        <f t="shared" si="11"/>
        <v>0</v>
      </c>
      <c r="BK19" s="85">
        <f t="shared" si="8"/>
        <v>0</v>
      </c>
      <c r="BM19" s="81">
        <v>8</v>
      </c>
      <c r="BN19" s="82">
        <f t="shared" si="21"/>
        <v>44683</v>
      </c>
      <c r="BO19" s="83">
        <v>0</v>
      </c>
      <c r="BP19" s="83">
        <v>0</v>
      </c>
      <c r="BQ19" s="86">
        <f t="shared" si="22"/>
        <v>0</v>
      </c>
      <c r="BR19" s="85">
        <f t="shared" si="9"/>
        <v>0</v>
      </c>
      <c r="BT19" s="81">
        <v>8</v>
      </c>
      <c r="BU19" s="82">
        <f t="shared" si="23"/>
        <v>44686</v>
      </c>
      <c r="BV19" s="83">
        <v>0</v>
      </c>
      <c r="BW19" s="83">
        <v>0</v>
      </c>
      <c r="BX19" s="86">
        <f t="shared" si="32"/>
        <v>0</v>
      </c>
      <c r="BY19" s="85">
        <f t="shared" si="10"/>
        <v>0</v>
      </c>
    </row>
    <row r="20" spans="2:77" x14ac:dyDescent="0.25">
      <c r="B20" s="81">
        <v>9</v>
      </c>
      <c r="C20" s="82">
        <f t="shared" si="12"/>
        <v>44733</v>
      </c>
      <c r="D20" s="83">
        <v>0</v>
      </c>
      <c r="E20" s="83">
        <v>0</v>
      </c>
      <c r="F20" s="86">
        <f t="shared" si="24"/>
        <v>0</v>
      </c>
      <c r="G20" s="85">
        <f t="shared" si="0"/>
        <v>0</v>
      </c>
      <c r="I20" s="81">
        <v>9</v>
      </c>
      <c r="J20" s="82">
        <f t="shared" si="13"/>
        <v>44715</v>
      </c>
      <c r="K20" s="83">
        <v>0</v>
      </c>
      <c r="L20" s="83">
        <v>0</v>
      </c>
      <c r="M20" s="86">
        <f t="shared" si="25"/>
        <v>0</v>
      </c>
      <c r="N20" s="85">
        <f t="shared" si="1"/>
        <v>0</v>
      </c>
      <c r="P20" s="81">
        <v>9</v>
      </c>
      <c r="Q20" s="82">
        <f t="shared" si="14"/>
        <v>44715</v>
      </c>
      <c r="R20" s="83">
        <v>0</v>
      </c>
      <c r="S20" s="83">
        <v>0</v>
      </c>
      <c r="T20" s="86">
        <f t="shared" si="26"/>
        <v>0</v>
      </c>
      <c r="U20" s="85">
        <f t="shared" si="2"/>
        <v>0</v>
      </c>
      <c r="W20" s="81">
        <v>9</v>
      </c>
      <c r="X20" s="82">
        <f t="shared" si="15"/>
        <v>44699</v>
      </c>
      <c r="Y20" s="83">
        <v>0</v>
      </c>
      <c r="Z20" s="83">
        <v>0</v>
      </c>
      <c r="AA20" s="86">
        <f t="shared" si="27"/>
        <v>0</v>
      </c>
      <c r="AB20" s="85">
        <f t="shared" si="3"/>
        <v>0</v>
      </c>
      <c r="AD20" s="81">
        <v>9</v>
      </c>
      <c r="AE20" s="82">
        <f t="shared" si="16"/>
        <v>44699</v>
      </c>
      <c r="AF20" s="83">
        <v>0</v>
      </c>
      <c r="AG20" s="83">
        <v>0</v>
      </c>
      <c r="AH20" s="86">
        <f t="shared" si="28"/>
        <v>0</v>
      </c>
      <c r="AI20" s="85">
        <f t="shared" si="4"/>
        <v>0</v>
      </c>
      <c r="AK20" s="81">
        <v>9</v>
      </c>
      <c r="AL20" s="82">
        <f t="shared" si="17"/>
        <v>44695</v>
      </c>
      <c r="AM20" s="83">
        <v>0</v>
      </c>
      <c r="AN20" s="83">
        <v>0</v>
      </c>
      <c r="AO20" s="86">
        <f t="shared" si="29"/>
        <v>0</v>
      </c>
      <c r="AP20" s="85">
        <f t="shared" si="5"/>
        <v>0</v>
      </c>
      <c r="AR20" s="81">
        <v>9</v>
      </c>
      <c r="AS20" s="82">
        <f t="shared" si="18"/>
        <v>44693</v>
      </c>
      <c r="AT20" s="83">
        <v>0</v>
      </c>
      <c r="AU20" s="83">
        <v>0</v>
      </c>
      <c r="AV20" s="86">
        <f t="shared" si="30"/>
        <v>0</v>
      </c>
      <c r="AW20" s="85">
        <f t="shared" si="6"/>
        <v>0</v>
      </c>
      <c r="AY20" s="81">
        <v>9</v>
      </c>
      <c r="AZ20" s="82">
        <f t="shared" si="19"/>
        <v>44688</v>
      </c>
      <c r="BA20" s="83">
        <v>0</v>
      </c>
      <c r="BB20" s="83">
        <v>0</v>
      </c>
      <c r="BC20" s="86">
        <f t="shared" si="31"/>
        <v>0</v>
      </c>
      <c r="BD20" s="85">
        <f t="shared" si="7"/>
        <v>0</v>
      </c>
      <c r="BF20" s="81">
        <v>9</v>
      </c>
      <c r="BG20" s="82">
        <f t="shared" si="20"/>
        <v>44686</v>
      </c>
      <c r="BH20" s="83">
        <v>0</v>
      </c>
      <c r="BI20" s="83">
        <v>0</v>
      </c>
      <c r="BJ20" s="86">
        <f t="shared" si="11"/>
        <v>0</v>
      </c>
      <c r="BK20" s="85">
        <f t="shared" si="8"/>
        <v>0</v>
      </c>
      <c r="BM20" s="81">
        <v>9</v>
      </c>
      <c r="BN20" s="82">
        <f t="shared" si="21"/>
        <v>44684</v>
      </c>
      <c r="BO20" s="83">
        <v>0</v>
      </c>
      <c r="BP20" s="83">
        <v>0</v>
      </c>
      <c r="BQ20" s="86">
        <f t="shared" si="22"/>
        <v>0</v>
      </c>
      <c r="BR20" s="85">
        <f t="shared" si="9"/>
        <v>0</v>
      </c>
      <c r="BT20" s="81">
        <v>9</v>
      </c>
      <c r="BU20" s="82">
        <f t="shared" si="23"/>
        <v>44687</v>
      </c>
      <c r="BV20" s="83">
        <v>0</v>
      </c>
      <c r="BW20" s="83">
        <v>0</v>
      </c>
      <c r="BX20" s="86">
        <f t="shared" si="32"/>
        <v>0</v>
      </c>
      <c r="BY20" s="85">
        <f t="shared" si="10"/>
        <v>0</v>
      </c>
    </row>
    <row r="21" spans="2:77" x14ac:dyDescent="0.25">
      <c r="B21" s="81">
        <v>10</v>
      </c>
      <c r="C21" s="82">
        <f t="shared" si="12"/>
        <v>44734</v>
      </c>
      <c r="D21" s="83">
        <v>0</v>
      </c>
      <c r="E21" s="83">
        <v>0</v>
      </c>
      <c r="F21" s="86">
        <f t="shared" si="24"/>
        <v>0</v>
      </c>
      <c r="G21" s="85">
        <f t="shared" si="0"/>
        <v>0</v>
      </c>
      <c r="I21" s="81">
        <v>10</v>
      </c>
      <c r="J21" s="82">
        <f t="shared" si="13"/>
        <v>44716</v>
      </c>
      <c r="K21" s="83">
        <v>0</v>
      </c>
      <c r="L21" s="83">
        <v>0</v>
      </c>
      <c r="M21" s="86">
        <f t="shared" si="25"/>
        <v>0</v>
      </c>
      <c r="N21" s="85">
        <f t="shared" si="1"/>
        <v>0</v>
      </c>
      <c r="P21" s="81">
        <v>10</v>
      </c>
      <c r="Q21" s="82">
        <f t="shared" si="14"/>
        <v>44716</v>
      </c>
      <c r="R21" s="83">
        <v>0</v>
      </c>
      <c r="S21" s="83">
        <v>0</v>
      </c>
      <c r="T21" s="86">
        <f t="shared" si="26"/>
        <v>0</v>
      </c>
      <c r="U21" s="85">
        <f t="shared" si="2"/>
        <v>0</v>
      </c>
      <c r="W21" s="81">
        <v>10</v>
      </c>
      <c r="X21" s="82">
        <f t="shared" si="15"/>
        <v>44700</v>
      </c>
      <c r="Y21" s="83">
        <v>0</v>
      </c>
      <c r="Z21" s="83">
        <v>0</v>
      </c>
      <c r="AA21" s="86">
        <f t="shared" si="27"/>
        <v>0</v>
      </c>
      <c r="AB21" s="85">
        <f t="shared" si="3"/>
        <v>0</v>
      </c>
      <c r="AD21" s="81">
        <v>10</v>
      </c>
      <c r="AE21" s="82">
        <f t="shared" si="16"/>
        <v>44700</v>
      </c>
      <c r="AF21" s="83">
        <v>0</v>
      </c>
      <c r="AG21" s="83">
        <v>0</v>
      </c>
      <c r="AH21" s="86">
        <f t="shared" si="28"/>
        <v>0</v>
      </c>
      <c r="AI21" s="85">
        <f t="shared" si="4"/>
        <v>0</v>
      </c>
      <c r="AK21" s="81">
        <v>10</v>
      </c>
      <c r="AL21" s="82">
        <f t="shared" si="17"/>
        <v>44696</v>
      </c>
      <c r="AM21" s="83">
        <v>0</v>
      </c>
      <c r="AN21" s="83">
        <v>0</v>
      </c>
      <c r="AO21" s="86">
        <f t="shared" si="29"/>
        <v>0</v>
      </c>
      <c r="AP21" s="85">
        <f t="shared" si="5"/>
        <v>0</v>
      </c>
      <c r="AR21" s="81">
        <v>10</v>
      </c>
      <c r="AS21" s="82">
        <f t="shared" si="18"/>
        <v>44694</v>
      </c>
      <c r="AT21" s="83">
        <v>0</v>
      </c>
      <c r="AU21" s="83">
        <v>0</v>
      </c>
      <c r="AV21" s="86">
        <f t="shared" si="30"/>
        <v>0</v>
      </c>
      <c r="AW21" s="85">
        <f t="shared" si="6"/>
        <v>0</v>
      </c>
      <c r="AY21" s="81">
        <v>10</v>
      </c>
      <c r="AZ21" s="82">
        <f t="shared" si="19"/>
        <v>44689</v>
      </c>
      <c r="BA21" s="83">
        <v>0</v>
      </c>
      <c r="BB21" s="83">
        <v>0</v>
      </c>
      <c r="BC21" s="86">
        <f t="shared" si="31"/>
        <v>0</v>
      </c>
      <c r="BD21" s="85">
        <f t="shared" si="7"/>
        <v>0</v>
      </c>
      <c r="BF21" s="81">
        <v>10</v>
      </c>
      <c r="BG21" s="82">
        <f t="shared" si="20"/>
        <v>44687</v>
      </c>
      <c r="BH21" s="83">
        <v>0</v>
      </c>
      <c r="BI21" s="83">
        <v>0</v>
      </c>
      <c r="BJ21" s="86">
        <f t="shared" si="11"/>
        <v>0</v>
      </c>
      <c r="BK21" s="85">
        <f t="shared" si="8"/>
        <v>0</v>
      </c>
      <c r="BM21" s="81">
        <v>10</v>
      </c>
      <c r="BN21" s="82">
        <f t="shared" si="21"/>
        <v>44685</v>
      </c>
      <c r="BO21" s="83">
        <v>0</v>
      </c>
      <c r="BP21" s="83">
        <v>0</v>
      </c>
      <c r="BQ21" s="86">
        <f t="shared" si="22"/>
        <v>0</v>
      </c>
      <c r="BR21" s="85">
        <f t="shared" si="9"/>
        <v>0</v>
      </c>
      <c r="BT21" s="81">
        <v>10</v>
      </c>
      <c r="BU21" s="82">
        <f t="shared" si="23"/>
        <v>44688</v>
      </c>
      <c r="BV21" s="83">
        <v>0</v>
      </c>
      <c r="BW21" s="83">
        <v>0</v>
      </c>
      <c r="BX21" s="86">
        <f t="shared" si="32"/>
        <v>0</v>
      </c>
      <c r="BY21" s="85">
        <f t="shared" si="10"/>
        <v>0</v>
      </c>
    </row>
    <row r="22" spans="2:77" x14ac:dyDescent="0.25">
      <c r="B22" s="81">
        <v>11</v>
      </c>
      <c r="C22" s="82">
        <f t="shared" si="12"/>
        <v>44735</v>
      </c>
      <c r="D22" s="87">
        <v>18</v>
      </c>
      <c r="E22" s="87">
        <v>555.57000000000005</v>
      </c>
      <c r="F22" s="86">
        <f t="shared" si="24"/>
        <v>555.57000000000005</v>
      </c>
      <c r="G22" s="85">
        <f t="shared" si="0"/>
        <v>-555.57000000000005</v>
      </c>
      <c r="I22" s="81">
        <v>11</v>
      </c>
      <c r="J22" s="82">
        <f t="shared" si="13"/>
        <v>44717</v>
      </c>
      <c r="K22" s="83">
        <v>0</v>
      </c>
      <c r="L22" s="83">
        <v>0</v>
      </c>
      <c r="M22" s="86">
        <f t="shared" si="25"/>
        <v>0</v>
      </c>
      <c r="N22" s="85">
        <f t="shared" si="1"/>
        <v>0</v>
      </c>
      <c r="P22" s="81">
        <v>11</v>
      </c>
      <c r="Q22" s="82">
        <f t="shared" si="14"/>
        <v>44717</v>
      </c>
      <c r="R22" s="83">
        <v>0</v>
      </c>
      <c r="S22" s="83">
        <v>0</v>
      </c>
      <c r="T22" s="86">
        <f t="shared" si="26"/>
        <v>0</v>
      </c>
      <c r="U22" s="85">
        <f t="shared" si="2"/>
        <v>0</v>
      </c>
      <c r="W22" s="81">
        <v>11</v>
      </c>
      <c r="X22" s="82">
        <f t="shared" si="15"/>
        <v>44701</v>
      </c>
      <c r="Y22" s="83">
        <v>0</v>
      </c>
      <c r="Z22" s="83">
        <v>0</v>
      </c>
      <c r="AA22" s="86">
        <f t="shared" si="27"/>
        <v>0</v>
      </c>
      <c r="AB22" s="85">
        <f t="shared" si="3"/>
        <v>0</v>
      </c>
      <c r="AD22" s="81">
        <v>11</v>
      </c>
      <c r="AE22" s="82">
        <f t="shared" si="16"/>
        <v>44701</v>
      </c>
      <c r="AF22" s="83">
        <v>0</v>
      </c>
      <c r="AG22" s="83">
        <v>0</v>
      </c>
      <c r="AH22" s="86">
        <f t="shared" si="28"/>
        <v>0</v>
      </c>
      <c r="AI22" s="85">
        <f t="shared" si="4"/>
        <v>0</v>
      </c>
      <c r="AK22" s="81">
        <v>11</v>
      </c>
      <c r="AL22" s="82">
        <f t="shared" si="17"/>
        <v>44697</v>
      </c>
      <c r="AM22" s="83">
        <v>0</v>
      </c>
      <c r="AN22" s="83">
        <v>0</v>
      </c>
      <c r="AO22" s="86">
        <f t="shared" si="29"/>
        <v>0</v>
      </c>
      <c r="AP22" s="85">
        <f t="shared" si="5"/>
        <v>0</v>
      </c>
      <c r="AR22" s="81">
        <v>11</v>
      </c>
      <c r="AS22" s="82">
        <f t="shared" si="18"/>
        <v>44695</v>
      </c>
      <c r="AT22" s="83">
        <v>0</v>
      </c>
      <c r="AU22" s="83">
        <v>0</v>
      </c>
      <c r="AV22" s="86">
        <f t="shared" si="30"/>
        <v>0</v>
      </c>
      <c r="AW22" s="85">
        <f t="shared" si="6"/>
        <v>0</v>
      </c>
      <c r="AY22" s="81">
        <v>11</v>
      </c>
      <c r="AZ22" s="82">
        <f t="shared" si="19"/>
        <v>44690</v>
      </c>
      <c r="BA22" s="87">
        <v>37</v>
      </c>
      <c r="BB22" s="87">
        <v>1189.57</v>
      </c>
      <c r="BC22" s="86">
        <f t="shared" si="31"/>
        <v>1189.57</v>
      </c>
      <c r="BD22" s="85">
        <f t="shared" si="7"/>
        <v>-1189.57</v>
      </c>
      <c r="BF22" s="81">
        <v>11</v>
      </c>
      <c r="BG22" s="82">
        <f t="shared" si="20"/>
        <v>44688</v>
      </c>
      <c r="BH22" s="83">
        <v>0</v>
      </c>
      <c r="BI22" s="83">
        <v>0</v>
      </c>
      <c r="BJ22" s="86">
        <f t="shared" si="11"/>
        <v>0</v>
      </c>
      <c r="BK22" s="85">
        <f t="shared" si="8"/>
        <v>0</v>
      </c>
      <c r="BM22" s="81">
        <v>11</v>
      </c>
      <c r="BN22" s="82">
        <f t="shared" si="21"/>
        <v>44686</v>
      </c>
      <c r="BO22" s="83">
        <v>0</v>
      </c>
      <c r="BP22" s="83">
        <v>0</v>
      </c>
      <c r="BQ22" s="86">
        <f t="shared" si="22"/>
        <v>0</v>
      </c>
      <c r="BR22" s="85">
        <f t="shared" si="9"/>
        <v>0</v>
      </c>
      <c r="BT22" s="81">
        <v>11</v>
      </c>
      <c r="BU22" s="82">
        <f t="shared" si="23"/>
        <v>44689</v>
      </c>
      <c r="BV22" s="83">
        <v>0</v>
      </c>
      <c r="BW22" s="83">
        <v>0</v>
      </c>
      <c r="BX22" s="86">
        <f t="shared" si="32"/>
        <v>0</v>
      </c>
      <c r="BY22" s="85">
        <f t="shared" si="10"/>
        <v>0</v>
      </c>
    </row>
    <row r="23" spans="2:77" x14ac:dyDescent="0.25">
      <c r="B23" s="81">
        <v>12</v>
      </c>
      <c r="C23" s="82">
        <f t="shared" si="12"/>
        <v>44736</v>
      </c>
      <c r="D23" s="87">
        <v>50</v>
      </c>
      <c r="E23" s="87">
        <v>1581.2</v>
      </c>
      <c r="F23" s="86">
        <f t="shared" si="24"/>
        <v>2136.77</v>
      </c>
      <c r="G23" s="85">
        <f t="shared" si="0"/>
        <v>-2136.77</v>
      </c>
      <c r="I23" s="81">
        <v>12</v>
      </c>
      <c r="J23" s="82">
        <f t="shared" si="13"/>
        <v>44718</v>
      </c>
      <c r="K23" s="83">
        <v>0</v>
      </c>
      <c r="L23" s="83">
        <v>0</v>
      </c>
      <c r="M23" s="86">
        <f t="shared" si="25"/>
        <v>0</v>
      </c>
      <c r="N23" s="85">
        <f t="shared" si="1"/>
        <v>0</v>
      </c>
      <c r="P23" s="81">
        <v>12</v>
      </c>
      <c r="Q23" s="82">
        <f t="shared" si="14"/>
        <v>44718</v>
      </c>
      <c r="R23" s="83">
        <v>0</v>
      </c>
      <c r="S23" s="83">
        <v>0</v>
      </c>
      <c r="T23" s="86">
        <f t="shared" si="26"/>
        <v>0</v>
      </c>
      <c r="U23" s="85">
        <f t="shared" si="2"/>
        <v>0</v>
      </c>
      <c r="W23" s="81">
        <v>12</v>
      </c>
      <c r="X23" s="82">
        <f t="shared" si="15"/>
        <v>44702</v>
      </c>
      <c r="Y23" s="83">
        <v>0</v>
      </c>
      <c r="Z23" s="83">
        <v>0</v>
      </c>
      <c r="AA23" s="86">
        <f t="shared" si="27"/>
        <v>0</v>
      </c>
      <c r="AB23" s="85">
        <f t="shared" si="3"/>
        <v>0</v>
      </c>
      <c r="AD23" s="81">
        <v>12</v>
      </c>
      <c r="AE23" s="82">
        <f t="shared" si="16"/>
        <v>44702</v>
      </c>
      <c r="AF23" s="83">
        <v>0</v>
      </c>
      <c r="AG23" s="83">
        <v>0</v>
      </c>
      <c r="AH23" s="86">
        <f t="shared" si="28"/>
        <v>0</v>
      </c>
      <c r="AI23" s="85">
        <f t="shared" si="4"/>
        <v>0</v>
      </c>
      <c r="AK23" s="81">
        <v>12</v>
      </c>
      <c r="AL23" s="82">
        <f t="shared" si="17"/>
        <v>44698</v>
      </c>
      <c r="AM23" s="83">
        <v>0</v>
      </c>
      <c r="AN23" s="83">
        <v>0</v>
      </c>
      <c r="AO23" s="86">
        <f t="shared" si="29"/>
        <v>0</v>
      </c>
      <c r="AP23" s="85">
        <f t="shared" si="5"/>
        <v>0</v>
      </c>
      <c r="AR23" s="81">
        <v>12</v>
      </c>
      <c r="AS23" s="82">
        <f t="shared" si="18"/>
        <v>44696</v>
      </c>
      <c r="AT23" s="83">
        <v>0</v>
      </c>
      <c r="AU23" s="83">
        <v>0</v>
      </c>
      <c r="AV23" s="86">
        <f t="shared" si="30"/>
        <v>0</v>
      </c>
      <c r="AW23" s="85">
        <f t="shared" si="6"/>
        <v>0</v>
      </c>
      <c r="AY23" s="81">
        <v>12</v>
      </c>
      <c r="AZ23" s="82">
        <f t="shared" si="19"/>
        <v>44691</v>
      </c>
      <c r="BA23" s="87">
        <v>21</v>
      </c>
      <c r="BB23" s="87">
        <v>664.56</v>
      </c>
      <c r="BC23" s="86">
        <f t="shared" si="31"/>
        <v>1854.1299999999999</v>
      </c>
      <c r="BD23" s="85">
        <f t="shared" si="7"/>
        <v>-1854.1299999999999</v>
      </c>
      <c r="BF23" s="81">
        <v>12</v>
      </c>
      <c r="BG23" s="82">
        <f t="shared" si="20"/>
        <v>44689</v>
      </c>
      <c r="BH23" s="83">
        <v>0</v>
      </c>
      <c r="BI23" s="83">
        <v>0</v>
      </c>
      <c r="BJ23" s="86">
        <f t="shared" si="11"/>
        <v>0</v>
      </c>
      <c r="BK23" s="85">
        <f t="shared" si="8"/>
        <v>0</v>
      </c>
      <c r="BM23" s="81">
        <v>12</v>
      </c>
      <c r="BN23" s="82">
        <f t="shared" si="21"/>
        <v>44687</v>
      </c>
      <c r="BO23" s="83">
        <v>0</v>
      </c>
      <c r="BP23" s="83">
        <v>0</v>
      </c>
      <c r="BQ23" s="86">
        <f t="shared" si="22"/>
        <v>0</v>
      </c>
      <c r="BR23" s="85">
        <f t="shared" si="9"/>
        <v>0</v>
      </c>
      <c r="BT23" s="81">
        <v>12</v>
      </c>
      <c r="BU23" s="82">
        <f t="shared" si="23"/>
        <v>44690</v>
      </c>
      <c r="BV23" s="83">
        <v>0</v>
      </c>
      <c r="BW23" s="83">
        <v>0</v>
      </c>
      <c r="BX23" s="86">
        <f t="shared" si="32"/>
        <v>0</v>
      </c>
      <c r="BY23" s="85">
        <f t="shared" si="10"/>
        <v>0</v>
      </c>
    </row>
    <row r="24" spans="2:77" x14ac:dyDescent="0.25">
      <c r="B24" s="81">
        <v>13</v>
      </c>
      <c r="C24" s="82">
        <f t="shared" si="12"/>
        <v>44737</v>
      </c>
      <c r="D24" s="87">
        <v>45</v>
      </c>
      <c r="E24" s="87">
        <v>1432.47</v>
      </c>
      <c r="F24" s="86">
        <f t="shared" si="24"/>
        <v>3569.24</v>
      </c>
      <c r="G24" s="85">
        <f t="shared" si="0"/>
        <v>-3569.24</v>
      </c>
      <c r="I24" s="81">
        <v>13</v>
      </c>
      <c r="J24" s="82">
        <f t="shared" si="13"/>
        <v>44719</v>
      </c>
      <c r="K24" s="83">
        <v>0</v>
      </c>
      <c r="L24" s="83">
        <v>0</v>
      </c>
      <c r="M24" s="86">
        <f t="shared" si="25"/>
        <v>0</v>
      </c>
      <c r="N24" s="85">
        <f t="shared" si="1"/>
        <v>0</v>
      </c>
      <c r="P24" s="81">
        <v>13</v>
      </c>
      <c r="Q24" s="82">
        <f t="shared" si="14"/>
        <v>44719</v>
      </c>
      <c r="R24" s="83">
        <v>0</v>
      </c>
      <c r="S24" s="83">
        <v>0</v>
      </c>
      <c r="T24" s="86">
        <f t="shared" si="26"/>
        <v>0</v>
      </c>
      <c r="U24" s="85">
        <f t="shared" si="2"/>
        <v>0</v>
      </c>
      <c r="W24" s="81">
        <v>13</v>
      </c>
      <c r="X24" s="82">
        <f t="shared" si="15"/>
        <v>44703</v>
      </c>
      <c r="Y24" s="83">
        <v>0</v>
      </c>
      <c r="Z24" s="83">
        <v>0</v>
      </c>
      <c r="AA24" s="86">
        <f t="shared" si="27"/>
        <v>0</v>
      </c>
      <c r="AB24" s="85">
        <f t="shared" si="3"/>
        <v>0</v>
      </c>
      <c r="AD24" s="81">
        <v>13</v>
      </c>
      <c r="AE24" s="82">
        <f t="shared" si="16"/>
        <v>44703</v>
      </c>
      <c r="AF24" s="83">
        <v>0</v>
      </c>
      <c r="AG24" s="83">
        <v>0</v>
      </c>
      <c r="AH24" s="86">
        <f t="shared" si="28"/>
        <v>0</v>
      </c>
      <c r="AI24" s="85">
        <f t="shared" si="4"/>
        <v>0</v>
      </c>
      <c r="AK24" s="81">
        <v>13</v>
      </c>
      <c r="AL24" s="82">
        <f t="shared" si="17"/>
        <v>44699</v>
      </c>
      <c r="AM24" s="83">
        <v>0</v>
      </c>
      <c r="AN24" s="83">
        <v>0</v>
      </c>
      <c r="AO24" s="86">
        <f t="shared" si="29"/>
        <v>0</v>
      </c>
      <c r="AP24" s="85">
        <f t="shared" si="5"/>
        <v>0</v>
      </c>
      <c r="AR24" s="81">
        <v>13</v>
      </c>
      <c r="AS24" s="82">
        <f t="shared" si="18"/>
        <v>44697</v>
      </c>
      <c r="AT24" s="83">
        <v>0</v>
      </c>
      <c r="AU24" s="83">
        <v>0</v>
      </c>
      <c r="AV24" s="86">
        <f t="shared" si="30"/>
        <v>0</v>
      </c>
      <c r="AW24" s="85">
        <f t="shared" si="6"/>
        <v>0</v>
      </c>
      <c r="AY24" s="81">
        <v>13</v>
      </c>
      <c r="AZ24" s="82">
        <f t="shared" si="19"/>
        <v>44692</v>
      </c>
      <c r="BA24" s="87">
        <v>31</v>
      </c>
      <c r="BB24" s="87">
        <v>980.68</v>
      </c>
      <c r="BC24" s="86">
        <f t="shared" si="31"/>
        <v>2834.81</v>
      </c>
      <c r="BD24" s="85">
        <f t="shared" si="7"/>
        <v>-2834.81</v>
      </c>
      <c r="BF24" s="81">
        <v>13</v>
      </c>
      <c r="BG24" s="82">
        <f t="shared" si="20"/>
        <v>44690</v>
      </c>
      <c r="BH24" s="83">
        <v>0</v>
      </c>
      <c r="BI24" s="83">
        <v>0</v>
      </c>
      <c r="BJ24" s="86">
        <f t="shared" si="11"/>
        <v>0</v>
      </c>
      <c r="BK24" s="85">
        <f t="shared" si="8"/>
        <v>0</v>
      </c>
      <c r="BM24" s="81">
        <v>13</v>
      </c>
      <c r="BN24" s="82">
        <f t="shared" si="21"/>
        <v>44688</v>
      </c>
      <c r="BO24" s="83">
        <v>0</v>
      </c>
      <c r="BP24" s="83">
        <v>0</v>
      </c>
      <c r="BQ24" s="86">
        <f t="shared" si="22"/>
        <v>0</v>
      </c>
      <c r="BR24" s="85">
        <f t="shared" si="9"/>
        <v>0</v>
      </c>
      <c r="BT24" s="81">
        <v>13</v>
      </c>
      <c r="BU24" s="82">
        <f t="shared" si="23"/>
        <v>44691</v>
      </c>
      <c r="BV24" s="87">
        <v>6</v>
      </c>
      <c r="BW24" s="87">
        <v>191.63</v>
      </c>
      <c r="BX24" s="86">
        <f t="shared" si="32"/>
        <v>191.63</v>
      </c>
      <c r="BY24" s="85">
        <f t="shared" si="10"/>
        <v>-191.63</v>
      </c>
    </row>
    <row r="25" spans="2:77" x14ac:dyDescent="0.25">
      <c r="B25" s="81">
        <v>14</v>
      </c>
      <c r="C25" s="82">
        <f t="shared" si="12"/>
        <v>44738</v>
      </c>
      <c r="D25" s="87">
        <v>29</v>
      </c>
      <c r="E25" s="87">
        <v>895.92</v>
      </c>
      <c r="F25" s="86">
        <f t="shared" si="24"/>
        <v>4465.16</v>
      </c>
      <c r="G25" s="85">
        <f t="shared" si="0"/>
        <v>-4465.16</v>
      </c>
      <c r="I25" s="81">
        <v>14</v>
      </c>
      <c r="J25" s="82">
        <f t="shared" si="13"/>
        <v>44720</v>
      </c>
      <c r="K25" s="83">
        <v>0</v>
      </c>
      <c r="L25" s="83">
        <v>0</v>
      </c>
      <c r="M25" s="86">
        <f t="shared" si="25"/>
        <v>0</v>
      </c>
      <c r="N25" s="85">
        <f t="shared" si="1"/>
        <v>0</v>
      </c>
      <c r="P25" s="81">
        <v>14</v>
      </c>
      <c r="Q25" s="82">
        <f t="shared" si="14"/>
        <v>44720</v>
      </c>
      <c r="R25" s="83">
        <v>0</v>
      </c>
      <c r="S25" s="83">
        <v>0</v>
      </c>
      <c r="T25" s="86">
        <f t="shared" si="26"/>
        <v>0</v>
      </c>
      <c r="U25" s="85">
        <f t="shared" si="2"/>
        <v>0</v>
      </c>
      <c r="W25" s="81">
        <v>14</v>
      </c>
      <c r="X25" s="82">
        <f t="shared" si="15"/>
        <v>44704</v>
      </c>
      <c r="Y25" s="83">
        <v>0</v>
      </c>
      <c r="Z25" s="83">
        <v>0</v>
      </c>
      <c r="AA25" s="86">
        <f t="shared" si="27"/>
        <v>0</v>
      </c>
      <c r="AB25" s="85">
        <f t="shared" si="3"/>
        <v>0</v>
      </c>
      <c r="AD25" s="81">
        <v>14</v>
      </c>
      <c r="AE25" s="82">
        <f t="shared" si="16"/>
        <v>44704</v>
      </c>
      <c r="AF25" s="83">
        <v>0</v>
      </c>
      <c r="AG25" s="83">
        <v>0</v>
      </c>
      <c r="AH25" s="86">
        <f t="shared" si="28"/>
        <v>0</v>
      </c>
      <c r="AI25" s="85">
        <f t="shared" si="4"/>
        <v>0</v>
      </c>
      <c r="AK25" s="81">
        <v>14</v>
      </c>
      <c r="AL25" s="82">
        <f t="shared" si="17"/>
        <v>44700</v>
      </c>
      <c r="AM25" s="83">
        <v>0</v>
      </c>
      <c r="AN25" s="83">
        <v>0</v>
      </c>
      <c r="AO25" s="86">
        <f t="shared" si="29"/>
        <v>0</v>
      </c>
      <c r="AP25" s="85">
        <f t="shared" si="5"/>
        <v>0</v>
      </c>
      <c r="AR25" s="81">
        <v>14</v>
      </c>
      <c r="AS25" s="82">
        <f t="shared" si="18"/>
        <v>44698</v>
      </c>
      <c r="AT25" s="83">
        <v>0</v>
      </c>
      <c r="AU25" s="83">
        <v>0</v>
      </c>
      <c r="AV25" s="86">
        <f t="shared" si="30"/>
        <v>0</v>
      </c>
      <c r="AW25" s="85">
        <f t="shared" si="6"/>
        <v>0</v>
      </c>
      <c r="AY25" s="81">
        <v>14</v>
      </c>
      <c r="AZ25" s="82">
        <f t="shared" si="19"/>
        <v>44693</v>
      </c>
      <c r="BA25" s="87">
        <v>30</v>
      </c>
      <c r="BB25" s="87">
        <v>928.12</v>
      </c>
      <c r="BC25" s="86">
        <f t="shared" si="31"/>
        <v>3762.93</v>
      </c>
      <c r="BD25" s="85">
        <f t="shared" si="7"/>
        <v>-3762.93</v>
      </c>
      <c r="BF25" s="81">
        <v>14</v>
      </c>
      <c r="BG25" s="82">
        <f t="shared" si="20"/>
        <v>44691</v>
      </c>
      <c r="BH25" s="83">
        <v>0</v>
      </c>
      <c r="BI25" s="83">
        <v>0</v>
      </c>
      <c r="BJ25" s="86">
        <f t="shared" si="11"/>
        <v>0</v>
      </c>
      <c r="BK25" s="85">
        <f t="shared" si="8"/>
        <v>0</v>
      </c>
      <c r="BM25" s="81">
        <v>14</v>
      </c>
      <c r="BN25" s="82">
        <f t="shared" si="21"/>
        <v>44689</v>
      </c>
      <c r="BO25" s="83">
        <v>0</v>
      </c>
      <c r="BP25" s="83">
        <v>0</v>
      </c>
      <c r="BQ25" s="86">
        <f t="shared" si="22"/>
        <v>0</v>
      </c>
      <c r="BR25" s="85">
        <f t="shared" si="9"/>
        <v>0</v>
      </c>
      <c r="BT25" s="81">
        <v>14</v>
      </c>
      <c r="BU25" s="82">
        <f t="shared" si="23"/>
        <v>44692</v>
      </c>
      <c r="BV25" s="87">
        <v>14</v>
      </c>
      <c r="BW25" s="87">
        <v>430.16</v>
      </c>
      <c r="BX25" s="86">
        <f t="shared" si="32"/>
        <v>621.79</v>
      </c>
      <c r="BY25" s="85">
        <f t="shared" si="10"/>
        <v>-621.79</v>
      </c>
    </row>
    <row r="26" spans="2:77" x14ac:dyDescent="0.25">
      <c r="B26" s="81">
        <v>15</v>
      </c>
      <c r="C26" s="82">
        <f t="shared" si="12"/>
        <v>44739</v>
      </c>
      <c r="D26" s="87">
        <v>42</v>
      </c>
      <c r="E26" s="87">
        <v>1316.91</v>
      </c>
      <c r="F26" s="86">
        <f t="shared" si="24"/>
        <v>5782.07</v>
      </c>
      <c r="G26" s="85">
        <f t="shared" si="0"/>
        <v>-5782.07</v>
      </c>
      <c r="I26" s="81">
        <v>15</v>
      </c>
      <c r="J26" s="82">
        <f t="shared" si="13"/>
        <v>44721</v>
      </c>
      <c r="K26" s="83">
        <v>0</v>
      </c>
      <c r="L26" s="83">
        <v>0</v>
      </c>
      <c r="M26" s="86">
        <f t="shared" si="25"/>
        <v>0</v>
      </c>
      <c r="N26" s="85">
        <f t="shared" si="1"/>
        <v>0</v>
      </c>
      <c r="P26" s="81">
        <v>15</v>
      </c>
      <c r="Q26" s="82">
        <f t="shared" si="14"/>
        <v>44721</v>
      </c>
      <c r="R26" s="83">
        <v>0</v>
      </c>
      <c r="S26" s="83">
        <v>0</v>
      </c>
      <c r="T26" s="86">
        <f t="shared" si="26"/>
        <v>0</v>
      </c>
      <c r="U26" s="85">
        <f t="shared" si="2"/>
        <v>0</v>
      </c>
      <c r="W26" s="81">
        <v>15</v>
      </c>
      <c r="X26" s="82">
        <f t="shared" si="15"/>
        <v>44705</v>
      </c>
      <c r="Y26" s="83">
        <v>0</v>
      </c>
      <c r="Z26" s="83">
        <v>0</v>
      </c>
      <c r="AA26" s="86">
        <f t="shared" si="27"/>
        <v>0</v>
      </c>
      <c r="AB26" s="85">
        <f t="shared" si="3"/>
        <v>0</v>
      </c>
      <c r="AD26" s="81">
        <v>15</v>
      </c>
      <c r="AE26" s="82">
        <f t="shared" si="16"/>
        <v>44705</v>
      </c>
      <c r="AF26" s="87">
        <v>3</v>
      </c>
      <c r="AG26" s="87">
        <v>93.88</v>
      </c>
      <c r="AH26" s="86">
        <f t="shared" si="28"/>
        <v>93.88</v>
      </c>
      <c r="AI26" s="85">
        <f t="shared" si="4"/>
        <v>-93.88</v>
      </c>
      <c r="AK26" s="81">
        <v>15</v>
      </c>
      <c r="AL26" s="82">
        <f t="shared" si="17"/>
        <v>44701</v>
      </c>
      <c r="AM26" s="83">
        <v>0</v>
      </c>
      <c r="AN26" s="83">
        <v>0</v>
      </c>
      <c r="AO26" s="86">
        <f t="shared" si="29"/>
        <v>0</v>
      </c>
      <c r="AP26" s="85">
        <f t="shared" si="5"/>
        <v>0</v>
      </c>
      <c r="AR26" s="81">
        <v>15</v>
      </c>
      <c r="AS26" s="82">
        <f t="shared" si="18"/>
        <v>44699</v>
      </c>
      <c r="AT26" s="83">
        <v>0</v>
      </c>
      <c r="AU26" s="83">
        <v>0</v>
      </c>
      <c r="AV26" s="86">
        <f t="shared" si="30"/>
        <v>0</v>
      </c>
      <c r="AW26" s="85">
        <f t="shared" si="6"/>
        <v>0</v>
      </c>
      <c r="AY26" s="81">
        <v>15</v>
      </c>
      <c r="AZ26" s="82">
        <f t="shared" si="19"/>
        <v>44694</v>
      </c>
      <c r="BA26" s="87">
        <v>5</v>
      </c>
      <c r="BB26" s="87">
        <v>154.9</v>
      </c>
      <c r="BC26" s="86">
        <f t="shared" si="31"/>
        <v>3917.83</v>
      </c>
      <c r="BD26" s="85">
        <f t="shared" si="7"/>
        <v>-3917.83</v>
      </c>
      <c r="BF26" s="81">
        <v>15</v>
      </c>
      <c r="BG26" s="82">
        <f t="shared" si="20"/>
        <v>44692</v>
      </c>
      <c r="BH26" s="83">
        <v>0</v>
      </c>
      <c r="BI26" s="83">
        <v>0</v>
      </c>
      <c r="BJ26" s="86">
        <f t="shared" si="11"/>
        <v>0</v>
      </c>
      <c r="BK26" s="85">
        <f t="shared" si="8"/>
        <v>0</v>
      </c>
      <c r="BM26" s="81">
        <v>15</v>
      </c>
      <c r="BN26" s="82">
        <f t="shared" si="21"/>
        <v>44690</v>
      </c>
      <c r="BO26" s="83">
        <v>0</v>
      </c>
      <c r="BP26" s="83">
        <v>0</v>
      </c>
      <c r="BQ26" s="86">
        <f t="shared" si="22"/>
        <v>0</v>
      </c>
      <c r="BR26" s="85">
        <f t="shared" si="9"/>
        <v>0</v>
      </c>
      <c r="BT26" s="81">
        <v>15</v>
      </c>
      <c r="BU26" s="82">
        <f t="shared" si="23"/>
        <v>44693</v>
      </c>
      <c r="BV26" s="87">
        <v>13</v>
      </c>
      <c r="BW26" s="87">
        <v>398.62</v>
      </c>
      <c r="BX26" s="86">
        <f t="shared" si="32"/>
        <v>1020.41</v>
      </c>
      <c r="BY26" s="85">
        <f t="shared" si="10"/>
        <v>-1020.41</v>
      </c>
    </row>
    <row r="27" spans="2:77" x14ac:dyDescent="0.25">
      <c r="B27" s="81">
        <v>16</v>
      </c>
      <c r="C27" s="82">
        <f t="shared" si="12"/>
        <v>44740</v>
      </c>
      <c r="D27" s="87">
        <v>27</v>
      </c>
      <c r="E27" s="87">
        <v>858.09</v>
      </c>
      <c r="F27" s="86">
        <f t="shared" si="24"/>
        <v>6640.16</v>
      </c>
      <c r="G27" s="85">
        <f t="shared" si="0"/>
        <v>-6640.16</v>
      </c>
      <c r="I27" s="81">
        <v>16</v>
      </c>
      <c r="J27" s="82">
        <f t="shared" si="13"/>
        <v>44722</v>
      </c>
      <c r="K27" s="83">
        <v>0</v>
      </c>
      <c r="L27" s="83">
        <v>0</v>
      </c>
      <c r="M27" s="86">
        <f t="shared" si="25"/>
        <v>0</v>
      </c>
      <c r="N27" s="85">
        <f t="shared" si="1"/>
        <v>0</v>
      </c>
      <c r="P27" s="81">
        <v>16</v>
      </c>
      <c r="Q27" s="82">
        <f t="shared" si="14"/>
        <v>44722</v>
      </c>
      <c r="R27" s="83">
        <v>0</v>
      </c>
      <c r="S27" s="83">
        <v>0</v>
      </c>
      <c r="T27" s="86">
        <f t="shared" si="26"/>
        <v>0</v>
      </c>
      <c r="U27" s="85">
        <f t="shared" si="2"/>
        <v>0</v>
      </c>
      <c r="W27" s="81">
        <v>16</v>
      </c>
      <c r="X27" s="82">
        <f t="shared" si="15"/>
        <v>44706</v>
      </c>
      <c r="Y27" s="83">
        <v>0</v>
      </c>
      <c r="Z27" s="83">
        <v>0</v>
      </c>
      <c r="AA27" s="86">
        <f t="shared" si="27"/>
        <v>0</v>
      </c>
      <c r="AB27" s="85">
        <f t="shared" si="3"/>
        <v>0</v>
      </c>
      <c r="AD27" s="81">
        <v>16</v>
      </c>
      <c r="AE27" s="82">
        <f t="shared" si="16"/>
        <v>44706</v>
      </c>
      <c r="AF27" s="87">
        <v>3</v>
      </c>
      <c r="AG27" s="87">
        <v>89.29</v>
      </c>
      <c r="AH27" s="86">
        <f t="shared" si="28"/>
        <v>183.17000000000002</v>
      </c>
      <c r="AI27" s="85">
        <f t="shared" si="4"/>
        <v>-183.17000000000002</v>
      </c>
      <c r="AK27" s="81">
        <v>16</v>
      </c>
      <c r="AL27" s="82">
        <f t="shared" si="17"/>
        <v>44702</v>
      </c>
      <c r="AM27" s="83">
        <v>0</v>
      </c>
      <c r="AN27" s="83">
        <v>0</v>
      </c>
      <c r="AO27" s="86">
        <f t="shared" si="29"/>
        <v>0</v>
      </c>
      <c r="AP27" s="85">
        <f t="shared" si="5"/>
        <v>0</v>
      </c>
      <c r="AR27" s="81">
        <v>16</v>
      </c>
      <c r="AS27" s="82">
        <f t="shared" si="18"/>
        <v>44700</v>
      </c>
      <c r="AT27" s="83">
        <v>0</v>
      </c>
      <c r="AU27" s="83">
        <v>0</v>
      </c>
      <c r="AV27" s="86">
        <f t="shared" si="30"/>
        <v>0</v>
      </c>
      <c r="AW27" s="85">
        <f t="shared" si="6"/>
        <v>0</v>
      </c>
      <c r="AY27" s="81">
        <v>16</v>
      </c>
      <c r="AZ27" s="82">
        <f t="shared" si="19"/>
        <v>44695</v>
      </c>
      <c r="BA27" s="87">
        <v>3</v>
      </c>
      <c r="BB27" s="87">
        <v>91.23</v>
      </c>
      <c r="BC27" s="86">
        <f t="shared" si="31"/>
        <v>4009.06</v>
      </c>
      <c r="BD27" s="85">
        <f t="shared" si="7"/>
        <v>-4009.06</v>
      </c>
      <c r="BF27" s="81">
        <v>16</v>
      </c>
      <c r="BG27" s="82">
        <f t="shared" si="20"/>
        <v>44693</v>
      </c>
      <c r="BH27" s="83">
        <v>0</v>
      </c>
      <c r="BI27" s="83">
        <v>0</v>
      </c>
      <c r="BJ27" s="86">
        <f t="shared" si="11"/>
        <v>0</v>
      </c>
      <c r="BK27" s="85">
        <f t="shared" si="8"/>
        <v>0</v>
      </c>
      <c r="BM27" s="81">
        <v>16</v>
      </c>
      <c r="BN27" s="82">
        <f t="shared" si="21"/>
        <v>44691</v>
      </c>
      <c r="BO27" s="83">
        <v>0</v>
      </c>
      <c r="BP27" s="83">
        <v>0</v>
      </c>
      <c r="BQ27" s="86">
        <f t="shared" si="22"/>
        <v>0</v>
      </c>
      <c r="BR27" s="85">
        <f t="shared" si="9"/>
        <v>0</v>
      </c>
      <c r="BT27" s="81">
        <v>16</v>
      </c>
      <c r="BU27" s="82">
        <f t="shared" si="23"/>
        <v>44694</v>
      </c>
      <c r="BV27" s="87">
        <v>17</v>
      </c>
      <c r="BW27" s="87">
        <v>530.23</v>
      </c>
      <c r="BX27" s="86">
        <f t="shared" si="32"/>
        <v>1550.6399999999999</v>
      </c>
      <c r="BY27" s="85">
        <f t="shared" si="10"/>
        <v>-1550.6399999999999</v>
      </c>
    </row>
    <row r="28" spans="2:77" x14ac:dyDescent="0.25">
      <c r="B28" s="81">
        <v>17</v>
      </c>
      <c r="C28" s="82">
        <f t="shared" si="12"/>
        <v>44741</v>
      </c>
      <c r="D28" s="83">
        <v>0</v>
      </c>
      <c r="E28" s="83">
        <v>0</v>
      </c>
      <c r="F28" s="86">
        <f t="shared" si="24"/>
        <v>6640.16</v>
      </c>
      <c r="G28" s="85">
        <f t="shared" si="0"/>
        <v>-6640.16</v>
      </c>
      <c r="I28" s="81">
        <v>17</v>
      </c>
      <c r="J28" s="82">
        <f t="shared" si="13"/>
        <v>44723</v>
      </c>
      <c r="K28" s="83">
        <v>0</v>
      </c>
      <c r="L28" s="83">
        <v>0</v>
      </c>
      <c r="M28" s="86">
        <f t="shared" si="25"/>
        <v>0</v>
      </c>
      <c r="N28" s="85">
        <f t="shared" si="1"/>
        <v>0</v>
      </c>
      <c r="P28" s="81">
        <v>17</v>
      </c>
      <c r="Q28" s="82">
        <f t="shared" si="14"/>
        <v>44723</v>
      </c>
      <c r="R28" s="83">
        <v>6</v>
      </c>
      <c r="S28" s="83">
        <v>197.56</v>
      </c>
      <c r="T28" s="86">
        <f t="shared" si="26"/>
        <v>197.56</v>
      </c>
      <c r="U28" s="85">
        <f t="shared" si="2"/>
        <v>-197.56</v>
      </c>
      <c r="W28" s="81">
        <v>17</v>
      </c>
      <c r="X28" s="82">
        <f t="shared" si="15"/>
        <v>44707</v>
      </c>
      <c r="Y28" s="83">
        <v>0</v>
      </c>
      <c r="Z28" s="83">
        <v>0</v>
      </c>
      <c r="AA28" s="86">
        <f t="shared" si="27"/>
        <v>0</v>
      </c>
      <c r="AB28" s="85">
        <f t="shared" si="3"/>
        <v>0</v>
      </c>
      <c r="AD28" s="81">
        <v>17</v>
      </c>
      <c r="AE28" s="82">
        <f t="shared" si="16"/>
        <v>44707</v>
      </c>
      <c r="AF28" s="87">
        <v>13</v>
      </c>
      <c r="AG28" s="87">
        <v>418.44</v>
      </c>
      <c r="AH28" s="86">
        <f t="shared" si="28"/>
        <v>601.61</v>
      </c>
      <c r="AI28" s="85">
        <f t="shared" si="4"/>
        <v>-601.61</v>
      </c>
      <c r="AK28" s="81">
        <v>17</v>
      </c>
      <c r="AL28" s="82">
        <f t="shared" si="17"/>
        <v>44703</v>
      </c>
      <c r="AM28" s="83">
        <v>0</v>
      </c>
      <c r="AN28" s="83">
        <v>0</v>
      </c>
      <c r="AO28" s="86">
        <f t="shared" si="29"/>
        <v>0</v>
      </c>
      <c r="AP28" s="85">
        <f t="shared" si="5"/>
        <v>0</v>
      </c>
      <c r="AR28" s="81">
        <v>17</v>
      </c>
      <c r="AS28" s="82">
        <f t="shared" si="18"/>
        <v>44701</v>
      </c>
      <c r="AT28" s="87">
        <v>13</v>
      </c>
      <c r="AU28" s="87">
        <v>399.96</v>
      </c>
      <c r="AV28" s="86">
        <f t="shared" si="30"/>
        <v>399.96</v>
      </c>
      <c r="AW28" s="85">
        <f t="shared" si="6"/>
        <v>-399.96</v>
      </c>
      <c r="AY28" s="81">
        <v>17</v>
      </c>
      <c r="AZ28" s="82">
        <f t="shared" si="19"/>
        <v>44696</v>
      </c>
      <c r="BA28" s="87">
        <v>22</v>
      </c>
      <c r="BB28" s="87">
        <v>756.24</v>
      </c>
      <c r="BC28" s="86">
        <f t="shared" si="31"/>
        <v>4765.3</v>
      </c>
      <c r="BD28" s="85">
        <f t="shared" si="7"/>
        <v>-4765.3</v>
      </c>
      <c r="BF28" s="81">
        <v>17</v>
      </c>
      <c r="BG28" s="82">
        <f t="shared" si="20"/>
        <v>44694</v>
      </c>
      <c r="BH28" s="83">
        <v>0</v>
      </c>
      <c r="BI28" s="83">
        <v>0</v>
      </c>
      <c r="BJ28" s="86">
        <f t="shared" si="11"/>
        <v>0</v>
      </c>
      <c r="BK28" s="85">
        <f t="shared" si="8"/>
        <v>0</v>
      </c>
      <c r="BM28" s="81">
        <v>17</v>
      </c>
      <c r="BN28" s="82">
        <f t="shared" si="21"/>
        <v>44692</v>
      </c>
      <c r="BO28" s="83">
        <v>0</v>
      </c>
      <c r="BP28" s="83">
        <v>0</v>
      </c>
      <c r="BQ28" s="86">
        <f t="shared" si="22"/>
        <v>0</v>
      </c>
      <c r="BR28" s="85">
        <f t="shared" si="9"/>
        <v>0</v>
      </c>
      <c r="BT28" s="81">
        <v>17</v>
      </c>
      <c r="BU28" s="82">
        <f t="shared" si="23"/>
        <v>44695</v>
      </c>
      <c r="BV28" s="87">
        <v>12</v>
      </c>
      <c r="BW28" s="87">
        <v>371.12</v>
      </c>
      <c r="BX28" s="86">
        <f t="shared" si="32"/>
        <v>1921.7599999999998</v>
      </c>
      <c r="BY28" s="85">
        <f t="shared" si="10"/>
        <v>-1921.7599999999998</v>
      </c>
    </row>
    <row r="29" spans="2:77" x14ac:dyDescent="0.25">
      <c r="B29" s="81">
        <v>18</v>
      </c>
      <c r="C29" s="82">
        <f t="shared" si="12"/>
        <v>44742</v>
      </c>
      <c r="D29" s="87">
        <v>12</v>
      </c>
      <c r="E29" s="87">
        <v>362.57</v>
      </c>
      <c r="F29" s="86">
        <f t="shared" si="24"/>
        <v>7002.73</v>
      </c>
      <c r="G29" s="85">
        <f t="shared" si="0"/>
        <v>-7002.73</v>
      </c>
      <c r="I29" s="81">
        <v>18</v>
      </c>
      <c r="J29" s="82">
        <f t="shared" si="13"/>
        <v>44724</v>
      </c>
      <c r="K29" s="83">
        <v>0</v>
      </c>
      <c r="L29" s="83">
        <v>0</v>
      </c>
      <c r="M29" s="86">
        <f t="shared" si="25"/>
        <v>0</v>
      </c>
      <c r="N29" s="85">
        <f t="shared" si="1"/>
        <v>0</v>
      </c>
      <c r="P29" s="81">
        <v>18</v>
      </c>
      <c r="Q29" s="82">
        <f t="shared" si="14"/>
        <v>44724</v>
      </c>
      <c r="R29" s="83">
        <v>36</v>
      </c>
      <c r="S29" s="83">
        <v>1150.56</v>
      </c>
      <c r="T29" s="86">
        <f t="shared" si="26"/>
        <v>1348.12</v>
      </c>
      <c r="U29" s="85">
        <f t="shared" si="2"/>
        <v>-1348.12</v>
      </c>
      <c r="W29" s="81">
        <v>18</v>
      </c>
      <c r="X29" s="82">
        <f t="shared" si="15"/>
        <v>44708</v>
      </c>
      <c r="Y29" s="83">
        <v>0</v>
      </c>
      <c r="Z29" s="83">
        <v>0</v>
      </c>
      <c r="AA29" s="86">
        <f t="shared" si="27"/>
        <v>0</v>
      </c>
      <c r="AB29" s="85">
        <f t="shared" si="3"/>
        <v>0</v>
      </c>
      <c r="AD29" s="81">
        <v>18</v>
      </c>
      <c r="AE29" s="82">
        <f t="shared" si="16"/>
        <v>44708</v>
      </c>
      <c r="AF29" s="87">
        <v>5</v>
      </c>
      <c r="AG29" s="87">
        <v>157.5</v>
      </c>
      <c r="AH29" s="86">
        <f t="shared" si="28"/>
        <v>759.11</v>
      </c>
      <c r="AI29" s="85">
        <f t="shared" si="4"/>
        <v>-759.11</v>
      </c>
      <c r="AK29" s="81">
        <v>18</v>
      </c>
      <c r="AL29" s="82">
        <f t="shared" si="17"/>
        <v>44704</v>
      </c>
      <c r="AM29" s="83">
        <v>0</v>
      </c>
      <c r="AN29" s="83">
        <v>0</v>
      </c>
      <c r="AO29" s="86">
        <f t="shared" si="29"/>
        <v>0</v>
      </c>
      <c r="AP29" s="85">
        <f t="shared" si="5"/>
        <v>0</v>
      </c>
      <c r="AR29" s="81">
        <v>18</v>
      </c>
      <c r="AS29" s="82">
        <f t="shared" si="18"/>
        <v>44702</v>
      </c>
      <c r="AT29" s="87">
        <v>30</v>
      </c>
      <c r="AU29" s="87">
        <v>908.85</v>
      </c>
      <c r="AV29" s="86">
        <f t="shared" si="30"/>
        <v>1308.81</v>
      </c>
      <c r="AW29" s="85">
        <f t="shared" si="6"/>
        <v>-1308.81</v>
      </c>
      <c r="AY29" s="81">
        <v>18</v>
      </c>
      <c r="AZ29" s="82">
        <f t="shared" si="19"/>
        <v>44697</v>
      </c>
      <c r="BA29" s="87">
        <v>16</v>
      </c>
      <c r="BB29" s="87">
        <v>545.57000000000005</v>
      </c>
      <c r="BC29" s="86">
        <f t="shared" si="31"/>
        <v>5310.87</v>
      </c>
      <c r="BD29" s="85">
        <f t="shared" si="7"/>
        <v>-5310.87</v>
      </c>
      <c r="BF29" s="81">
        <v>18</v>
      </c>
      <c r="BG29" s="82">
        <f t="shared" si="20"/>
        <v>44695</v>
      </c>
      <c r="BH29" s="83">
        <v>0</v>
      </c>
      <c r="BI29" s="83">
        <v>0</v>
      </c>
      <c r="BJ29" s="86">
        <f t="shared" si="11"/>
        <v>0</v>
      </c>
      <c r="BK29" s="85">
        <f t="shared" si="8"/>
        <v>0</v>
      </c>
      <c r="BM29" s="81">
        <v>18</v>
      </c>
      <c r="BN29" s="82">
        <f t="shared" si="21"/>
        <v>44693</v>
      </c>
      <c r="BO29" s="83">
        <v>0</v>
      </c>
      <c r="BP29" s="83">
        <v>0</v>
      </c>
      <c r="BQ29" s="86">
        <f t="shared" si="22"/>
        <v>0</v>
      </c>
      <c r="BR29" s="85">
        <f t="shared" si="9"/>
        <v>0</v>
      </c>
      <c r="BT29" s="81">
        <v>18</v>
      </c>
      <c r="BU29" s="82">
        <f t="shared" si="23"/>
        <v>44696</v>
      </c>
      <c r="BV29" s="87">
        <v>14</v>
      </c>
      <c r="BW29" s="87">
        <v>430.84</v>
      </c>
      <c r="BX29" s="86">
        <f t="shared" si="32"/>
        <v>2352.6</v>
      </c>
      <c r="BY29" s="85">
        <f t="shared" si="10"/>
        <v>-2352.6</v>
      </c>
    </row>
    <row r="30" spans="2:77" x14ac:dyDescent="0.25">
      <c r="B30" s="81">
        <v>19</v>
      </c>
      <c r="C30" s="82">
        <f t="shared" si="12"/>
        <v>44743</v>
      </c>
      <c r="D30" s="87">
        <v>20</v>
      </c>
      <c r="E30" s="87">
        <v>614.14</v>
      </c>
      <c r="F30" s="86">
        <f>E30+F29</f>
        <v>7616.87</v>
      </c>
      <c r="G30" s="85">
        <f t="shared" si="0"/>
        <v>-7616.87</v>
      </c>
      <c r="I30" s="81">
        <v>19</v>
      </c>
      <c r="J30" s="82">
        <f t="shared" si="13"/>
        <v>44725</v>
      </c>
      <c r="K30" s="83">
        <v>0</v>
      </c>
      <c r="L30" s="83">
        <v>0</v>
      </c>
      <c r="M30" s="86">
        <f t="shared" si="25"/>
        <v>0</v>
      </c>
      <c r="N30" s="85">
        <f t="shared" si="1"/>
        <v>0</v>
      </c>
      <c r="P30" s="81">
        <v>19</v>
      </c>
      <c r="Q30" s="82">
        <f t="shared" si="14"/>
        <v>44725</v>
      </c>
      <c r="R30" s="83">
        <v>10</v>
      </c>
      <c r="S30" s="83">
        <v>316.29000000000002</v>
      </c>
      <c r="T30" s="86">
        <f t="shared" si="26"/>
        <v>1664.4099999999999</v>
      </c>
      <c r="U30" s="85">
        <f t="shared" si="2"/>
        <v>-1664.4099999999999</v>
      </c>
      <c r="W30" s="81">
        <v>19</v>
      </c>
      <c r="X30" s="82">
        <f t="shared" si="15"/>
        <v>44709</v>
      </c>
      <c r="Y30" s="83">
        <v>0</v>
      </c>
      <c r="Z30" s="83">
        <v>0</v>
      </c>
      <c r="AA30" s="86">
        <f t="shared" si="27"/>
        <v>0</v>
      </c>
      <c r="AB30" s="85">
        <f t="shared" si="3"/>
        <v>0</v>
      </c>
      <c r="AD30" s="81">
        <v>19</v>
      </c>
      <c r="AE30" s="82">
        <f t="shared" si="16"/>
        <v>44709</v>
      </c>
      <c r="AF30" s="87">
        <v>22</v>
      </c>
      <c r="AG30" s="87">
        <v>688.67</v>
      </c>
      <c r="AH30" s="86">
        <f t="shared" si="28"/>
        <v>1447.78</v>
      </c>
      <c r="AI30" s="85">
        <f t="shared" si="4"/>
        <v>-1447.78</v>
      </c>
      <c r="AK30" s="81">
        <v>19</v>
      </c>
      <c r="AL30" s="82">
        <f t="shared" si="17"/>
        <v>44705</v>
      </c>
      <c r="AM30" s="83">
        <v>0</v>
      </c>
      <c r="AN30" s="83">
        <v>0</v>
      </c>
      <c r="AO30" s="86">
        <f t="shared" si="29"/>
        <v>0</v>
      </c>
      <c r="AP30" s="85">
        <f t="shared" si="5"/>
        <v>0</v>
      </c>
      <c r="AR30" s="81">
        <v>19</v>
      </c>
      <c r="AS30" s="82">
        <f t="shared" si="18"/>
        <v>44703</v>
      </c>
      <c r="AT30" s="87">
        <v>30</v>
      </c>
      <c r="AU30" s="87">
        <v>872.82</v>
      </c>
      <c r="AV30" s="86">
        <f t="shared" si="30"/>
        <v>2181.63</v>
      </c>
      <c r="AW30" s="85">
        <f t="shared" si="6"/>
        <v>-2181.63</v>
      </c>
      <c r="AY30" s="81">
        <v>19</v>
      </c>
      <c r="AZ30" s="82">
        <f t="shared" si="19"/>
        <v>44698</v>
      </c>
      <c r="BA30" s="87">
        <v>19</v>
      </c>
      <c r="BB30" s="87">
        <v>652.61</v>
      </c>
      <c r="BC30" s="86">
        <f t="shared" si="31"/>
        <v>5963.48</v>
      </c>
      <c r="BD30" s="85">
        <f t="shared" si="7"/>
        <v>-5963.48</v>
      </c>
      <c r="BF30" s="81">
        <v>19</v>
      </c>
      <c r="BG30" s="82">
        <f t="shared" si="20"/>
        <v>44696</v>
      </c>
      <c r="BH30" s="83">
        <v>0</v>
      </c>
      <c r="BI30" s="83">
        <v>0</v>
      </c>
      <c r="BJ30" s="86">
        <f t="shared" si="11"/>
        <v>0</v>
      </c>
      <c r="BK30" s="85">
        <f t="shared" si="8"/>
        <v>0</v>
      </c>
      <c r="BM30" s="81">
        <v>19</v>
      </c>
      <c r="BN30" s="82">
        <f t="shared" si="21"/>
        <v>44694</v>
      </c>
      <c r="BO30" s="83">
        <v>0</v>
      </c>
      <c r="BP30" s="83">
        <v>0</v>
      </c>
      <c r="BQ30" s="86">
        <f t="shared" si="22"/>
        <v>0</v>
      </c>
      <c r="BR30" s="85">
        <f t="shared" si="9"/>
        <v>0</v>
      </c>
      <c r="BT30" s="81">
        <v>19</v>
      </c>
      <c r="BU30" s="82">
        <f t="shared" si="23"/>
        <v>44697</v>
      </c>
      <c r="BV30" s="87">
        <v>12</v>
      </c>
      <c r="BW30" s="87">
        <v>373.5</v>
      </c>
      <c r="BX30" s="86">
        <f t="shared" si="32"/>
        <v>2726.1</v>
      </c>
      <c r="BY30" s="85">
        <f t="shared" si="10"/>
        <v>-2726.1</v>
      </c>
    </row>
    <row r="31" spans="2:77" x14ac:dyDescent="0.25">
      <c r="B31" s="81">
        <v>20</v>
      </c>
      <c r="C31" s="82">
        <f t="shared" si="12"/>
        <v>44744</v>
      </c>
      <c r="D31" s="87">
        <v>29</v>
      </c>
      <c r="E31" s="87">
        <v>896.11</v>
      </c>
      <c r="F31" s="86">
        <f>E31+F30</f>
        <v>8512.98</v>
      </c>
      <c r="G31" s="85">
        <f t="shared" si="0"/>
        <v>-8512.98</v>
      </c>
      <c r="I31" s="81">
        <v>20</v>
      </c>
      <c r="J31" s="82">
        <f t="shared" si="13"/>
        <v>44726</v>
      </c>
      <c r="K31" s="83">
        <v>0</v>
      </c>
      <c r="L31" s="83">
        <v>0</v>
      </c>
      <c r="M31" s="86">
        <f t="shared" si="25"/>
        <v>0</v>
      </c>
      <c r="N31" s="85">
        <f t="shared" si="1"/>
        <v>0</v>
      </c>
      <c r="P31" s="81">
        <v>20</v>
      </c>
      <c r="Q31" s="82">
        <f t="shared" si="14"/>
        <v>44726</v>
      </c>
      <c r="R31" s="87">
        <v>15</v>
      </c>
      <c r="S31" s="87">
        <v>466.33</v>
      </c>
      <c r="T31" s="86">
        <f t="shared" si="26"/>
        <v>2130.7399999999998</v>
      </c>
      <c r="U31" s="85">
        <f t="shared" si="2"/>
        <v>-2130.7399999999998</v>
      </c>
      <c r="W31" s="81">
        <v>20</v>
      </c>
      <c r="X31" s="82">
        <f t="shared" si="15"/>
        <v>44710</v>
      </c>
      <c r="Y31" s="83">
        <v>0</v>
      </c>
      <c r="Z31" s="83">
        <v>0</v>
      </c>
      <c r="AA31" s="86">
        <f t="shared" si="27"/>
        <v>0</v>
      </c>
      <c r="AB31" s="85">
        <f t="shared" si="3"/>
        <v>0</v>
      </c>
      <c r="AD31" s="81">
        <v>20</v>
      </c>
      <c r="AE31" s="82">
        <f t="shared" si="16"/>
        <v>44710</v>
      </c>
      <c r="AF31" s="87">
        <v>11</v>
      </c>
      <c r="AG31" s="87">
        <v>355.35</v>
      </c>
      <c r="AH31" s="86">
        <f t="shared" si="28"/>
        <v>1803.13</v>
      </c>
      <c r="AI31" s="85">
        <f t="shared" si="4"/>
        <v>-1803.13</v>
      </c>
      <c r="AK31" s="81">
        <v>20</v>
      </c>
      <c r="AL31" s="82">
        <f t="shared" si="17"/>
        <v>44706</v>
      </c>
      <c r="AM31" s="83">
        <v>0</v>
      </c>
      <c r="AN31" s="83">
        <v>0</v>
      </c>
      <c r="AO31" s="86">
        <f t="shared" si="29"/>
        <v>0</v>
      </c>
      <c r="AP31" s="85">
        <f t="shared" si="5"/>
        <v>0</v>
      </c>
      <c r="AR31" s="81">
        <v>20</v>
      </c>
      <c r="AS31" s="82">
        <f t="shared" si="18"/>
        <v>44704</v>
      </c>
      <c r="AT31" s="87">
        <v>25</v>
      </c>
      <c r="AU31" s="87">
        <v>724.59</v>
      </c>
      <c r="AV31" s="86">
        <f t="shared" si="30"/>
        <v>2906.2200000000003</v>
      </c>
      <c r="AW31" s="85">
        <f t="shared" si="6"/>
        <v>-2906.2200000000003</v>
      </c>
      <c r="AY31" s="81">
        <v>20</v>
      </c>
      <c r="AZ31" s="82">
        <f t="shared" si="19"/>
        <v>44699</v>
      </c>
      <c r="BA31" s="87">
        <v>22</v>
      </c>
      <c r="BB31" s="87">
        <v>770.95</v>
      </c>
      <c r="BC31" s="86">
        <f t="shared" si="31"/>
        <v>6734.4299999999994</v>
      </c>
      <c r="BD31" s="85">
        <f t="shared" si="7"/>
        <v>-6734.4299999999994</v>
      </c>
      <c r="BF31" s="81">
        <v>20</v>
      </c>
      <c r="BG31" s="82">
        <f t="shared" si="20"/>
        <v>44697</v>
      </c>
      <c r="BH31" s="83">
        <v>0</v>
      </c>
      <c r="BI31" s="83">
        <v>0</v>
      </c>
      <c r="BJ31" s="86">
        <f t="shared" si="11"/>
        <v>0</v>
      </c>
      <c r="BK31" s="85">
        <f t="shared" si="8"/>
        <v>0</v>
      </c>
      <c r="BM31" s="81">
        <v>20</v>
      </c>
      <c r="BN31" s="82">
        <f t="shared" si="21"/>
        <v>44695</v>
      </c>
      <c r="BO31" s="83">
        <v>0</v>
      </c>
      <c r="BP31" s="83">
        <v>0</v>
      </c>
      <c r="BQ31" s="86">
        <f t="shared" si="22"/>
        <v>0</v>
      </c>
      <c r="BR31" s="85">
        <f t="shared" si="9"/>
        <v>0</v>
      </c>
      <c r="BT31" s="81">
        <v>20</v>
      </c>
      <c r="BU31" s="82">
        <f t="shared" si="23"/>
        <v>44698</v>
      </c>
      <c r="BV31" s="87">
        <v>17</v>
      </c>
      <c r="BW31" s="87">
        <v>524.94000000000005</v>
      </c>
      <c r="BX31" s="86">
        <f t="shared" si="32"/>
        <v>3251.04</v>
      </c>
      <c r="BY31" s="85">
        <f t="shared" si="10"/>
        <v>-3251.04</v>
      </c>
    </row>
    <row r="32" spans="2:77" x14ac:dyDescent="0.25">
      <c r="B32" s="81">
        <v>21</v>
      </c>
      <c r="C32" s="82">
        <f t="shared" si="12"/>
        <v>44745</v>
      </c>
      <c r="D32" s="87">
        <v>29</v>
      </c>
      <c r="E32" s="87">
        <v>882.91</v>
      </c>
      <c r="F32" s="86">
        <f t="shared" si="24"/>
        <v>9395.89</v>
      </c>
      <c r="G32" s="85">
        <f t="shared" si="0"/>
        <v>-9395.89</v>
      </c>
      <c r="I32" s="81">
        <v>21</v>
      </c>
      <c r="J32" s="82">
        <f t="shared" si="13"/>
        <v>44727</v>
      </c>
      <c r="K32" s="83">
        <v>0</v>
      </c>
      <c r="L32" s="83">
        <v>0</v>
      </c>
      <c r="M32" s="86">
        <f t="shared" si="25"/>
        <v>0</v>
      </c>
      <c r="N32" s="85">
        <f t="shared" si="1"/>
        <v>0</v>
      </c>
      <c r="P32" s="81">
        <v>21</v>
      </c>
      <c r="Q32" s="82">
        <f t="shared" si="14"/>
        <v>44727</v>
      </c>
      <c r="R32" s="87">
        <v>28</v>
      </c>
      <c r="S32" s="87">
        <v>864.33</v>
      </c>
      <c r="T32" s="86">
        <f t="shared" si="26"/>
        <v>2995.0699999999997</v>
      </c>
      <c r="U32" s="85">
        <f t="shared" si="2"/>
        <v>-2995.0699999999997</v>
      </c>
      <c r="W32" s="81">
        <v>21</v>
      </c>
      <c r="X32" s="82">
        <f t="shared" si="15"/>
        <v>44711</v>
      </c>
      <c r="Y32" s="83">
        <v>0</v>
      </c>
      <c r="Z32" s="83">
        <v>0</v>
      </c>
      <c r="AA32" s="86">
        <f t="shared" si="27"/>
        <v>0</v>
      </c>
      <c r="AB32" s="85">
        <f t="shared" si="3"/>
        <v>0</v>
      </c>
      <c r="AD32" s="81">
        <v>21</v>
      </c>
      <c r="AE32" s="82">
        <f t="shared" si="16"/>
        <v>44711</v>
      </c>
      <c r="AF32" s="87">
        <v>9</v>
      </c>
      <c r="AG32" s="87">
        <v>286.10000000000002</v>
      </c>
      <c r="AH32" s="86">
        <f t="shared" si="28"/>
        <v>2089.23</v>
      </c>
      <c r="AI32" s="85">
        <f t="shared" si="4"/>
        <v>-2089.23</v>
      </c>
      <c r="AK32" s="81">
        <v>21</v>
      </c>
      <c r="AL32" s="82">
        <f t="shared" si="17"/>
        <v>44707</v>
      </c>
      <c r="AM32" s="83">
        <v>0</v>
      </c>
      <c r="AN32" s="83">
        <v>0</v>
      </c>
      <c r="AO32" s="86">
        <f t="shared" si="29"/>
        <v>0</v>
      </c>
      <c r="AP32" s="85">
        <f t="shared" si="5"/>
        <v>0</v>
      </c>
      <c r="AR32" s="81">
        <v>21</v>
      </c>
      <c r="AS32" s="82">
        <f t="shared" si="18"/>
        <v>44705</v>
      </c>
      <c r="AT32" s="87">
        <v>32</v>
      </c>
      <c r="AU32" s="87">
        <v>926.81</v>
      </c>
      <c r="AV32" s="86">
        <f t="shared" si="30"/>
        <v>3833.03</v>
      </c>
      <c r="AW32" s="85">
        <f t="shared" si="6"/>
        <v>-3833.03</v>
      </c>
      <c r="AY32" s="81">
        <v>21</v>
      </c>
      <c r="AZ32" s="82">
        <f t="shared" si="19"/>
        <v>44700</v>
      </c>
      <c r="BA32" s="87">
        <v>18</v>
      </c>
      <c r="BB32" s="87">
        <v>634.41</v>
      </c>
      <c r="BC32" s="86">
        <f t="shared" si="31"/>
        <v>7368.8399999999992</v>
      </c>
      <c r="BD32" s="85">
        <f t="shared" si="7"/>
        <v>-7368.8399999999992</v>
      </c>
      <c r="BF32" s="81">
        <v>21</v>
      </c>
      <c r="BG32" s="82">
        <f t="shared" si="20"/>
        <v>44698</v>
      </c>
      <c r="BH32" s="83">
        <v>0</v>
      </c>
      <c r="BI32" s="83">
        <v>0</v>
      </c>
      <c r="BJ32" s="86">
        <f t="shared" si="11"/>
        <v>0</v>
      </c>
      <c r="BK32" s="85">
        <f t="shared" si="8"/>
        <v>0</v>
      </c>
      <c r="BM32" s="81">
        <v>21</v>
      </c>
      <c r="BN32" s="82">
        <f t="shared" si="21"/>
        <v>44696</v>
      </c>
      <c r="BO32" s="83">
        <v>0</v>
      </c>
      <c r="BP32" s="83">
        <v>0</v>
      </c>
      <c r="BQ32" s="86">
        <f t="shared" si="22"/>
        <v>0</v>
      </c>
      <c r="BR32" s="85">
        <f t="shared" si="9"/>
        <v>0</v>
      </c>
      <c r="BT32" s="81">
        <v>21</v>
      </c>
      <c r="BU32" s="82">
        <f t="shared" si="23"/>
        <v>44699</v>
      </c>
      <c r="BV32" s="87">
        <v>14</v>
      </c>
      <c r="BW32" s="87">
        <v>431.01</v>
      </c>
      <c r="BX32" s="86">
        <f t="shared" si="32"/>
        <v>3682.05</v>
      </c>
      <c r="BY32" s="85">
        <f t="shared" si="10"/>
        <v>-3682.05</v>
      </c>
    </row>
    <row r="33" spans="2:77" x14ac:dyDescent="0.25">
      <c r="B33" s="81">
        <v>22</v>
      </c>
      <c r="C33" s="82">
        <f t="shared" si="12"/>
        <v>44746</v>
      </c>
      <c r="D33" s="88"/>
      <c r="E33" s="89"/>
      <c r="F33" s="86">
        <f t="shared" si="24"/>
        <v>9395.89</v>
      </c>
      <c r="G33" s="85">
        <f t="shared" si="0"/>
        <v>-9395.89</v>
      </c>
      <c r="I33" s="81">
        <v>22</v>
      </c>
      <c r="J33" s="82">
        <f t="shared" si="13"/>
        <v>44728</v>
      </c>
      <c r="K33" s="83">
        <v>0</v>
      </c>
      <c r="L33" s="83">
        <v>0</v>
      </c>
      <c r="M33" s="86">
        <f t="shared" si="25"/>
        <v>0</v>
      </c>
      <c r="N33" s="85">
        <f t="shared" si="1"/>
        <v>0</v>
      </c>
      <c r="P33" s="81">
        <v>22</v>
      </c>
      <c r="Q33" s="82">
        <f t="shared" si="14"/>
        <v>44728</v>
      </c>
      <c r="R33" s="87">
        <v>6</v>
      </c>
      <c r="S33" s="87">
        <v>183.7</v>
      </c>
      <c r="T33" s="86">
        <f t="shared" si="26"/>
        <v>3178.7699999999995</v>
      </c>
      <c r="U33" s="85">
        <f t="shared" si="2"/>
        <v>-3178.7699999999995</v>
      </c>
      <c r="W33" s="81">
        <v>22</v>
      </c>
      <c r="X33" s="82">
        <f t="shared" si="15"/>
        <v>44712</v>
      </c>
      <c r="Y33" s="83">
        <v>0</v>
      </c>
      <c r="Z33" s="83">
        <v>0</v>
      </c>
      <c r="AA33" s="86">
        <f t="shared" si="27"/>
        <v>0</v>
      </c>
      <c r="AB33" s="85">
        <f t="shared" si="3"/>
        <v>0</v>
      </c>
      <c r="AD33" s="81">
        <v>22</v>
      </c>
      <c r="AE33" s="82">
        <f t="shared" si="16"/>
        <v>44712</v>
      </c>
      <c r="AF33" s="87">
        <v>11</v>
      </c>
      <c r="AG33" s="87">
        <v>361.59</v>
      </c>
      <c r="AH33" s="86">
        <f t="shared" si="28"/>
        <v>2450.8200000000002</v>
      </c>
      <c r="AI33" s="85">
        <f t="shared" si="4"/>
        <v>-2450.8200000000002</v>
      </c>
      <c r="AK33" s="81">
        <v>22</v>
      </c>
      <c r="AL33" s="82">
        <f t="shared" si="17"/>
        <v>44708</v>
      </c>
      <c r="AM33" s="83">
        <v>0</v>
      </c>
      <c r="AN33" s="83">
        <v>0</v>
      </c>
      <c r="AO33" s="86">
        <f t="shared" si="29"/>
        <v>0</v>
      </c>
      <c r="AP33" s="85">
        <f t="shared" si="5"/>
        <v>0</v>
      </c>
      <c r="AR33" s="81">
        <v>22</v>
      </c>
      <c r="AS33" s="82">
        <f t="shared" si="18"/>
        <v>44706</v>
      </c>
      <c r="AT33" s="87">
        <v>18</v>
      </c>
      <c r="AU33" s="87">
        <v>525.02</v>
      </c>
      <c r="AV33" s="86">
        <f t="shared" si="30"/>
        <v>4358.05</v>
      </c>
      <c r="AW33" s="85">
        <f t="shared" si="6"/>
        <v>-4358.05</v>
      </c>
      <c r="AY33" s="81">
        <v>22</v>
      </c>
      <c r="AZ33" s="82">
        <f t="shared" si="19"/>
        <v>44701</v>
      </c>
      <c r="BA33" s="87">
        <v>18</v>
      </c>
      <c r="BB33" s="87">
        <v>596.88</v>
      </c>
      <c r="BC33" s="86">
        <f t="shared" si="31"/>
        <v>7965.7199999999993</v>
      </c>
      <c r="BD33" s="85">
        <f t="shared" si="7"/>
        <v>-7965.7199999999993</v>
      </c>
      <c r="BF33" s="81">
        <v>22</v>
      </c>
      <c r="BG33" s="82">
        <f t="shared" si="20"/>
        <v>44699</v>
      </c>
      <c r="BH33" s="83">
        <v>0</v>
      </c>
      <c r="BI33" s="83">
        <v>0</v>
      </c>
      <c r="BJ33" s="86">
        <f t="shared" si="11"/>
        <v>0</v>
      </c>
      <c r="BK33" s="85">
        <f t="shared" si="8"/>
        <v>0</v>
      </c>
      <c r="BM33" s="81">
        <v>22</v>
      </c>
      <c r="BN33" s="82">
        <f t="shared" si="21"/>
        <v>44697</v>
      </c>
      <c r="BO33" s="83">
        <v>0</v>
      </c>
      <c r="BP33" s="83">
        <v>0</v>
      </c>
      <c r="BQ33" s="86">
        <f t="shared" si="22"/>
        <v>0</v>
      </c>
      <c r="BR33" s="85">
        <f t="shared" si="9"/>
        <v>0</v>
      </c>
      <c r="BT33" s="81">
        <v>22</v>
      </c>
      <c r="BU33" s="82">
        <f t="shared" si="23"/>
        <v>44700</v>
      </c>
      <c r="BV33" s="87">
        <v>17</v>
      </c>
      <c r="BW33" s="87">
        <v>518.75</v>
      </c>
      <c r="BX33" s="86">
        <f t="shared" si="32"/>
        <v>4200.8</v>
      </c>
      <c r="BY33" s="85">
        <f t="shared" si="10"/>
        <v>-4200.8</v>
      </c>
    </row>
    <row r="34" spans="2:77" x14ac:dyDescent="0.25">
      <c r="B34" s="81">
        <v>23</v>
      </c>
      <c r="C34" s="82">
        <f t="shared" si="12"/>
        <v>44747</v>
      </c>
      <c r="D34" s="88"/>
      <c r="E34" s="89"/>
      <c r="F34" s="86">
        <f t="shared" si="24"/>
        <v>9395.89</v>
      </c>
      <c r="G34" s="85">
        <f t="shared" si="0"/>
        <v>-9395.89</v>
      </c>
      <c r="I34" s="81">
        <v>23</v>
      </c>
      <c r="J34" s="82">
        <f t="shared" si="13"/>
        <v>44729</v>
      </c>
      <c r="K34" s="83">
        <v>0</v>
      </c>
      <c r="L34" s="83">
        <v>0</v>
      </c>
      <c r="M34" s="86">
        <f t="shared" si="25"/>
        <v>0</v>
      </c>
      <c r="N34" s="85">
        <f t="shared" si="1"/>
        <v>0</v>
      </c>
      <c r="P34" s="81">
        <v>23</v>
      </c>
      <c r="Q34" s="82">
        <f t="shared" si="14"/>
        <v>44729</v>
      </c>
      <c r="R34" s="87">
        <v>13</v>
      </c>
      <c r="S34" s="87">
        <v>419.48</v>
      </c>
      <c r="T34" s="86">
        <f t="shared" si="26"/>
        <v>3598.2499999999995</v>
      </c>
      <c r="U34" s="85">
        <f t="shared" si="2"/>
        <v>-3598.2499999999995</v>
      </c>
      <c r="W34" s="81">
        <v>23</v>
      </c>
      <c r="X34" s="82">
        <f t="shared" si="15"/>
        <v>44713</v>
      </c>
      <c r="Y34" s="83">
        <v>0</v>
      </c>
      <c r="Z34" s="83">
        <v>0</v>
      </c>
      <c r="AA34" s="86">
        <f t="shared" si="27"/>
        <v>0</v>
      </c>
      <c r="AB34" s="85">
        <f t="shared" si="3"/>
        <v>0</v>
      </c>
      <c r="AD34" s="81">
        <v>23</v>
      </c>
      <c r="AE34" s="82">
        <f t="shared" si="16"/>
        <v>44713</v>
      </c>
      <c r="AF34" s="87">
        <v>18</v>
      </c>
      <c r="AG34" s="87">
        <v>562.44000000000005</v>
      </c>
      <c r="AH34" s="86">
        <f t="shared" si="28"/>
        <v>3013.26</v>
      </c>
      <c r="AI34" s="85">
        <f t="shared" si="4"/>
        <v>-3013.26</v>
      </c>
      <c r="AK34" s="81">
        <v>23</v>
      </c>
      <c r="AL34" s="82">
        <f t="shared" si="17"/>
        <v>44709</v>
      </c>
      <c r="AM34" s="83">
        <v>0</v>
      </c>
      <c r="AN34" s="83">
        <v>0</v>
      </c>
      <c r="AO34" s="86">
        <f t="shared" si="29"/>
        <v>0</v>
      </c>
      <c r="AP34" s="85">
        <f t="shared" si="5"/>
        <v>0</v>
      </c>
      <c r="AR34" s="81">
        <v>23</v>
      </c>
      <c r="AS34" s="82">
        <f t="shared" si="18"/>
        <v>44707</v>
      </c>
      <c r="AT34" s="87">
        <v>29</v>
      </c>
      <c r="AU34" s="87">
        <v>877.49</v>
      </c>
      <c r="AV34" s="86">
        <f t="shared" si="30"/>
        <v>5235.54</v>
      </c>
      <c r="AW34" s="85">
        <f t="shared" si="6"/>
        <v>-5235.54</v>
      </c>
      <c r="AY34" s="81">
        <v>23</v>
      </c>
      <c r="AZ34" s="82">
        <f t="shared" si="19"/>
        <v>44702</v>
      </c>
      <c r="BA34" s="87">
        <v>22</v>
      </c>
      <c r="BB34" s="87">
        <v>727.29</v>
      </c>
      <c r="BC34" s="86">
        <f t="shared" si="31"/>
        <v>8693.0099999999984</v>
      </c>
      <c r="BD34" s="85">
        <f t="shared" si="7"/>
        <v>-8693.0099999999984</v>
      </c>
      <c r="BF34" s="81">
        <v>23</v>
      </c>
      <c r="BG34" s="82">
        <f t="shared" si="20"/>
        <v>44700</v>
      </c>
      <c r="BH34" s="83">
        <v>0</v>
      </c>
      <c r="BI34" s="83">
        <v>0</v>
      </c>
      <c r="BJ34" s="86">
        <f t="shared" si="11"/>
        <v>0</v>
      </c>
      <c r="BK34" s="85">
        <f t="shared" si="8"/>
        <v>0</v>
      </c>
      <c r="BM34" s="81">
        <v>23</v>
      </c>
      <c r="BN34" s="82">
        <f t="shared" si="21"/>
        <v>44698</v>
      </c>
      <c r="BO34" s="83">
        <v>0</v>
      </c>
      <c r="BP34" s="83">
        <v>0</v>
      </c>
      <c r="BQ34" s="86">
        <f t="shared" si="22"/>
        <v>0</v>
      </c>
      <c r="BR34" s="85">
        <f t="shared" si="9"/>
        <v>0</v>
      </c>
      <c r="BT34" s="81">
        <v>23</v>
      </c>
      <c r="BU34" s="82">
        <f t="shared" si="23"/>
        <v>44701</v>
      </c>
      <c r="BV34" s="87">
        <v>20</v>
      </c>
      <c r="BW34" s="87">
        <v>610.9</v>
      </c>
      <c r="BX34" s="86">
        <f t="shared" si="32"/>
        <v>4811.7</v>
      </c>
      <c r="BY34" s="85">
        <f t="shared" si="10"/>
        <v>-4811.7</v>
      </c>
    </row>
    <row r="35" spans="2:77" x14ac:dyDescent="0.25">
      <c r="B35" s="81">
        <v>24</v>
      </c>
      <c r="C35" s="82">
        <f t="shared" si="12"/>
        <v>44748</v>
      </c>
      <c r="D35" s="88"/>
      <c r="E35" s="89"/>
      <c r="F35" s="86">
        <f t="shared" si="24"/>
        <v>9395.89</v>
      </c>
      <c r="G35" s="85">
        <f t="shared" si="0"/>
        <v>-9395.89</v>
      </c>
      <c r="I35" s="81">
        <v>24</v>
      </c>
      <c r="J35" s="82">
        <f t="shared" si="13"/>
        <v>44730</v>
      </c>
      <c r="K35" s="83">
        <v>0</v>
      </c>
      <c r="L35" s="83">
        <v>0</v>
      </c>
      <c r="M35" s="86">
        <f t="shared" si="25"/>
        <v>0</v>
      </c>
      <c r="N35" s="85">
        <f t="shared" si="1"/>
        <v>0</v>
      </c>
      <c r="P35" s="81">
        <v>24</v>
      </c>
      <c r="Q35" s="82">
        <f t="shared" si="14"/>
        <v>44730</v>
      </c>
      <c r="R35" s="87">
        <v>7</v>
      </c>
      <c r="S35" s="87">
        <v>219.25</v>
      </c>
      <c r="T35" s="86">
        <f t="shared" si="26"/>
        <v>3817.4999999999995</v>
      </c>
      <c r="U35" s="85">
        <f t="shared" si="2"/>
        <v>-3817.4999999999995</v>
      </c>
      <c r="W35" s="81">
        <v>24</v>
      </c>
      <c r="X35" s="82">
        <f t="shared" si="15"/>
        <v>44714</v>
      </c>
      <c r="Y35" s="83">
        <v>0</v>
      </c>
      <c r="Z35" s="83">
        <v>0</v>
      </c>
      <c r="AA35" s="86">
        <f t="shared" si="27"/>
        <v>0</v>
      </c>
      <c r="AB35" s="85">
        <f t="shared" si="3"/>
        <v>0</v>
      </c>
      <c r="AD35" s="81">
        <v>24</v>
      </c>
      <c r="AE35" s="82">
        <f t="shared" si="16"/>
        <v>44714</v>
      </c>
      <c r="AF35" s="87">
        <v>5</v>
      </c>
      <c r="AG35" s="87">
        <v>160.66999999999999</v>
      </c>
      <c r="AH35" s="86">
        <f t="shared" si="28"/>
        <v>3173.9300000000003</v>
      </c>
      <c r="AI35" s="85">
        <f t="shared" si="4"/>
        <v>-3173.9300000000003</v>
      </c>
      <c r="AK35" s="81">
        <v>24</v>
      </c>
      <c r="AL35" s="82">
        <f t="shared" si="17"/>
        <v>44710</v>
      </c>
      <c r="AM35" s="83">
        <v>0</v>
      </c>
      <c r="AN35" s="83">
        <v>0</v>
      </c>
      <c r="AO35" s="86">
        <f t="shared" si="29"/>
        <v>0</v>
      </c>
      <c r="AP35" s="85">
        <f t="shared" si="5"/>
        <v>0</v>
      </c>
      <c r="AR35" s="81">
        <v>24</v>
      </c>
      <c r="AS35" s="82">
        <f t="shared" si="18"/>
        <v>44708</v>
      </c>
      <c r="AT35" s="87">
        <v>37</v>
      </c>
      <c r="AU35" s="87">
        <v>1160.32</v>
      </c>
      <c r="AV35" s="86">
        <f t="shared" si="30"/>
        <v>6395.86</v>
      </c>
      <c r="AW35" s="85">
        <f t="shared" si="6"/>
        <v>-6395.86</v>
      </c>
      <c r="AY35" s="81">
        <v>24</v>
      </c>
      <c r="AZ35" s="82">
        <f t="shared" si="19"/>
        <v>44703</v>
      </c>
      <c r="BA35" s="87">
        <v>21</v>
      </c>
      <c r="BB35" s="87">
        <v>710.79</v>
      </c>
      <c r="BC35" s="86">
        <f t="shared" si="31"/>
        <v>9403.7999999999993</v>
      </c>
      <c r="BD35" s="85">
        <f t="shared" si="7"/>
        <v>-9403.7999999999993</v>
      </c>
      <c r="BF35" s="81">
        <v>24</v>
      </c>
      <c r="BG35" s="82">
        <f t="shared" si="20"/>
        <v>44701</v>
      </c>
      <c r="BH35" s="83">
        <v>0</v>
      </c>
      <c r="BI35" s="83">
        <v>0</v>
      </c>
      <c r="BJ35" s="86">
        <f t="shared" si="11"/>
        <v>0</v>
      </c>
      <c r="BK35" s="85">
        <f t="shared" si="8"/>
        <v>0</v>
      </c>
      <c r="BM35" s="81">
        <v>24</v>
      </c>
      <c r="BN35" s="82">
        <f t="shared" si="21"/>
        <v>44699</v>
      </c>
      <c r="BO35" s="83">
        <v>0</v>
      </c>
      <c r="BP35" s="83">
        <v>0</v>
      </c>
      <c r="BQ35" s="86">
        <f t="shared" si="22"/>
        <v>0</v>
      </c>
      <c r="BR35" s="85">
        <f t="shared" si="9"/>
        <v>0</v>
      </c>
      <c r="BT35" s="81">
        <v>24</v>
      </c>
      <c r="BU35" s="82">
        <f t="shared" si="23"/>
        <v>44702</v>
      </c>
      <c r="BV35" s="87">
        <v>13</v>
      </c>
      <c r="BW35" s="87">
        <v>410.31</v>
      </c>
      <c r="BX35" s="86">
        <f t="shared" si="32"/>
        <v>5222.01</v>
      </c>
      <c r="BY35" s="85">
        <f t="shared" si="10"/>
        <v>-5222.01</v>
      </c>
    </row>
    <row r="36" spans="2:77" x14ac:dyDescent="0.25">
      <c r="B36" s="81">
        <v>25</v>
      </c>
      <c r="C36" s="82">
        <f t="shared" si="12"/>
        <v>44749</v>
      </c>
      <c r="D36" s="88"/>
      <c r="E36" s="89"/>
      <c r="F36" s="86">
        <f t="shared" si="24"/>
        <v>9395.89</v>
      </c>
      <c r="G36" s="85">
        <f t="shared" si="0"/>
        <v>-9395.89</v>
      </c>
      <c r="I36" s="81">
        <v>25</v>
      </c>
      <c r="J36" s="82">
        <f t="shared" si="13"/>
        <v>44731</v>
      </c>
      <c r="K36" s="83">
        <v>0</v>
      </c>
      <c r="L36" s="83">
        <v>0</v>
      </c>
      <c r="M36" s="86">
        <f t="shared" si="25"/>
        <v>0</v>
      </c>
      <c r="N36" s="85">
        <f t="shared" si="1"/>
        <v>0</v>
      </c>
      <c r="P36" s="81">
        <v>25</v>
      </c>
      <c r="Q36" s="82">
        <f t="shared" si="14"/>
        <v>44731</v>
      </c>
      <c r="R36" s="87">
        <v>7</v>
      </c>
      <c r="S36" s="87">
        <v>214.56</v>
      </c>
      <c r="T36" s="86">
        <f t="shared" si="26"/>
        <v>4032.0599999999995</v>
      </c>
      <c r="U36" s="85">
        <f t="shared" si="2"/>
        <v>-4032.0599999999995</v>
      </c>
      <c r="W36" s="81">
        <v>25</v>
      </c>
      <c r="X36" s="82">
        <f t="shared" si="15"/>
        <v>44715</v>
      </c>
      <c r="Y36" s="83">
        <v>0</v>
      </c>
      <c r="Z36" s="83">
        <v>0</v>
      </c>
      <c r="AA36" s="86">
        <f t="shared" si="27"/>
        <v>0</v>
      </c>
      <c r="AB36" s="85">
        <f t="shared" si="3"/>
        <v>0</v>
      </c>
      <c r="AD36" s="81">
        <v>25</v>
      </c>
      <c r="AE36" s="82">
        <f t="shared" si="16"/>
        <v>44715</v>
      </c>
      <c r="AF36" s="87">
        <v>14</v>
      </c>
      <c r="AG36" s="87">
        <v>463.47</v>
      </c>
      <c r="AH36" s="86">
        <f t="shared" si="28"/>
        <v>3637.4000000000005</v>
      </c>
      <c r="AI36" s="85">
        <f t="shared" si="4"/>
        <v>-3637.4000000000005</v>
      </c>
      <c r="AK36" s="81">
        <v>25</v>
      </c>
      <c r="AL36" s="82">
        <f t="shared" si="17"/>
        <v>44711</v>
      </c>
      <c r="AM36" s="83">
        <v>0</v>
      </c>
      <c r="AN36" s="83">
        <v>0</v>
      </c>
      <c r="AO36" s="86">
        <f t="shared" si="29"/>
        <v>0</v>
      </c>
      <c r="AP36" s="85">
        <f t="shared" si="5"/>
        <v>0</v>
      </c>
      <c r="AR36" s="81">
        <v>25</v>
      </c>
      <c r="AS36" s="82">
        <f t="shared" si="18"/>
        <v>44709</v>
      </c>
      <c r="AT36" s="87">
        <v>28</v>
      </c>
      <c r="AU36" s="87">
        <v>848.88</v>
      </c>
      <c r="AV36" s="86">
        <f t="shared" si="30"/>
        <v>7244.74</v>
      </c>
      <c r="AW36" s="85">
        <f t="shared" si="6"/>
        <v>-7244.74</v>
      </c>
      <c r="AY36" s="81">
        <v>25</v>
      </c>
      <c r="AZ36" s="82">
        <f t="shared" si="19"/>
        <v>44704</v>
      </c>
      <c r="BA36" s="87">
        <v>17</v>
      </c>
      <c r="BB36" s="87">
        <v>569.61</v>
      </c>
      <c r="BC36" s="86">
        <f t="shared" si="31"/>
        <v>9973.41</v>
      </c>
      <c r="BD36" s="85">
        <f t="shared" si="7"/>
        <v>-9973.41</v>
      </c>
      <c r="BF36" s="81">
        <v>25</v>
      </c>
      <c r="BG36" s="82">
        <f t="shared" si="20"/>
        <v>44702</v>
      </c>
      <c r="BH36" s="83">
        <v>0</v>
      </c>
      <c r="BI36" s="83">
        <v>0</v>
      </c>
      <c r="BJ36" s="86">
        <f t="shared" si="11"/>
        <v>0</v>
      </c>
      <c r="BK36" s="85">
        <f t="shared" si="8"/>
        <v>0</v>
      </c>
      <c r="BM36" s="81">
        <v>25</v>
      </c>
      <c r="BN36" s="82">
        <f t="shared" si="21"/>
        <v>44700</v>
      </c>
      <c r="BO36" s="83">
        <v>0</v>
      </c>
      <c r="BP36" s="83">
        <v>0</v>
      </c>
      <c r="BQ36" s="86">
        <f t="shared" si="22"/>
        <v>0</v>
      </c>
      <c r="BR36" s="85">
        <f t="shared" si="9"/>
        <v>0</v>
      </c>
      <c r="BT36" s="81">
        <v>25</v>
      </c>
      <c r="BU36" s="82">
        <f t="shared" si="23"/>
        <v>44703</v>
      </c>
      <c r="BV36" s="87">
        <v>18</v>
      </c>
      <c r="BW36" s="87">
        <v>578.80999999999995</v>
      </c>
      <c r="BX36" s="86">
        <f t="shared" si="32"/>
        <v>5800.82</v>
      </c>
      <c r="BY36" s="85">
        <f t="shared" si="10"/>
        <v>-5800.82</v>
      </c>
    </row>
    <row r="37" spans="2:77" x14ac:dyDescent="0.25">
      <c r="B37" s="81">
        <v>26</v>
      </c>
      <c r="C37" s="82">
        <f t="shared" si="12"/>
        <v>44750</v>
      </c>
      <c r="D37" s="88"/>
      <c r="E37" s="89"/>
      <c r="F37" s="86">
        <f t="shared" si="24"/>
        <v>9395.89</v>
      </c>
      <c r="G37" s="85">
        <f t="shared" si="0"/>
        <v>-9395.89</v>
      </c>
      <c r="I37" s="81">
        <v>26</v>
      </c>
      <c r="J37" s="82">
        <f t="shared" si="13"/>
        <v>44732</v>
      </c>
      <c r="K37" s="83">
        <v>0</v>
      </c>
      <c r="L37" s="83">
        <v>0</v>
      </c>
      <c r="M37" s="86">
        <f t="shared" si="25"/>
        <v>0</v>
      </c>
      <c r="N37" s="85">
        <f t="shared" si="1"/>
        <v>0</v>
      </c>
      <c r="P37" s="81">
        <v>26</v>
      </c>
      <c r="Q37" s="82">
        <f t="shared" si="14"/>
        <v>44732</v>
      </c>
      <c r="R37" s="87">
        <v>4</v>
      </c>
      <c r="S37" s="87">
        <v>121.27</v>
      </c>
      <c r="T37" s="86">
        <f t="shared" si="26"/>
        <v>4153.33</v>
      </c>
      <c r="U37" s="85">
        <f t="shared" si="2"/>
        <v>-4153.33</v>
      </c>
      <c r="W37" s="81">
        <v>26</v>
      </c>
      <c r="X37" s="82">
        <f t="shared" si="15"/>
        <v>44716</v>
      </c>
      <c r="Y37" s="83">
        <v>0</v>
      </c>
      <c r="Z37" s="83">
        <v>0</v>
      </c>
      <c r="AA37" s="86">
        <f t="shared" si="27"/>
        <v>0</v>
      </c>
      <c r="AB37" s="85">
        <f t="shared" si="3"/>
        <v>0</v>
      </c>
      <c r="AD37" s="81">
        <v>26</v>
      </c>
      <c r="AE37" s="82">
        <f t="shared" si="16"/>
        <v>44716</v>
      </c>
      <c r="AF37" s="88">
        <v>0</v>
      </c>
      <c r="AG37" s="87">
        <v>0</v>
      </c>
      <c r="AH37" s="86">
        <f t="shared" si="28"/>
        <v>3637.4000000000005</v>
      </c>
      <c r="AI37" s="85">
        <f t="shared" si="4"/>
        <v>-3637.4000000000005</v>
      </c>
      <c r="AK37" s="81">
        <v>26</v>
      </c>
      <c r="AL37" s="82">
        <f t="shared" si="17"/>
        <v>44712</v>
      </c>
      <c r="AM37" s="83">
        <v>0</v>
      </c>
      <c r="AN37" s="83">
        <v>0</v>
      </c>
      <c r="AO37" s="86">
        <f t="shared" si="29"/>
        <v>0</v>
      </c>
      <c r="AP37" s="85">
        <f t="shared" si="5"/>
        <v>0</v>
      </c>
      <c r="AR37" s="81">
        <v>26</v>
      </c>
      <c r="AS37" s="82">
        <f t="shared" si="18"/>
        <v>44710</v>
      </c>
      <c r="AT37" s="87">
        <v>25</v>
      </c>
      <c r="AU37" s="90">
        <v>746</v>
      </c>
      <c r="AV37" s="86">
        <f t="shared" si="30"/>
        <v>7990.74</v>
      </c>
      <c r="AW37" s="85">
        <f t="shared" si="6"/>
        <v>-7990.74</v>
      </c>
      <c r="AY37" s="81">
        <v>26</v>
      </c>
      <c r="AZ37" s="82">
        <f t="shared" si="19"/>
        <v>44705</v>
      </c>
      <c r="BA37" s="87">
        <v>20</v>
      </c>
      <c r="BB37" s="87">
        <v>655.01</v>
      </c>
      <c r="BC37" s="86">
        <f t="shared" si="31"/>
        <v>10628.42</v>
      </c>
      <c r="BD37" s="85">
        <f t="shared" si="7"/>
        <v>-10628.42</v>
      </c>
      <c r="BF37" s="81">
        <v>26</v>
      </c>
      <c r="BG37" s="82">
        <f t="shared" si="20"/>
        <v>44703</v>
      </c>
      <c r="BH37" s="83">
        <v>0</v>
      </c>
      <c r="BI37" s="83">
        <v>0</v>
      </c>
      <c r="BJ37" s="86">
        <f t="shared" si="11"/>
        <v>0</v>
      </c>
      <c r="BK37" s="85">
        <f t="shared" si="8"/>
        <v>0</v>
      </c>
      <c r="BM37" s="81">
        <v>26</v>
      </c>
      <c r="BN37" s="82">
        <f t="shared" si="21"/>
        <v>44701</v>
      </c>
      <c r="BO37" s="83">
        <v>0</v>
      </c>
      <c r="BP37" s="83">
        <v>0</v>
      </c>
      <c r="BQ37" s="86">
        <f t="shared" si="22"/>
        <v>0</v>
      </c>
      <c r="BR37" s="85">
        <f t="shared" si="9"/>
        <v>0</v>
      </c>
      <c r="BT37" s="81">
        <v>26</v>
      </c>
      <c r="BU37" s="82">
        <f t="shared" si="23"/>
        <v>44704</v>
      </c>
      <c r="BV37" s="87">
        <v>18</v>
      </c>
      <c r="BW37" s="87">
        <v>550.67999999999995</v>
      </c>
      <c r="BX37" s="86">
        <f t="shared" si="32"/>
        <v>6351.5</v>
      </c>
      <c r="BY37" s="85">
        <f t="shared" si="10"/>
        <v>-6351.5</v>
      </c>
    </row>
    <row r="38" spans="2:77" x14ac:dyDescent="0.25">
      <c r="B38" s="81">
        <v>27</v>
      </c>
      <c r="C38" s="82">
        <f t="shared" si="12"/>
        <v>44751</v>
      </c>
      <c r="D38" s="88"/>
      <c r="E38" s="89"/>
      <c r="F38" s="86">
        <f t="shared" si="24"/>
        <v>9395.89</v>
      </c>
      <c r="G38" s="85">
        <f t="shared" si="0"/>
        <v>-9395.89</v>
      </c>
      <c r="I38" s="81">
        <v>27</v>
      </c>
      <c r="J38" s="82">
        <f t="shared" si="13"/>
        <v>44733</v>
      </c>
      <c r="K38" s="83">
        <v>0</v>
      </c>
      <c r="L38" s="83">
        <v>0</v>
      </c>
      <c r="M38" s="86">
        <f t="shared" si="25"/>
        <v>0</v>
      </c>
      <c r="N38" s="85">
        <f t="shared" si="1"/>
        <v>0</v>
      </c>
      <c r="P38" s="81">
        <v>27</v>
      </c>
      <c r="Q38" s="82">
        <f t="shared" si="14"/>
        <v>44733</v>
      </c>
      <c r="R38" s="87">
        <v>20</v>
      </c>
      <c r="S38" s="87">
        <v>602.85</v>
      </c>
      <c r="T38" s="86">
        <f t="shared" si="26"/>
        <v>4756.18</v>
      </c>
      <c r="U38" s="85">
        <f t="shared" si="2"/>
        <v>-4756.18</v>
      </c>
      <c r="W38" s="81">
        <v>27</v>
      </c>
      <c r="X38" s="82">
        <f t="shared" si="15"/>
        <v>44717</v>
      </c>
      <c r="Y38" s="83">
        <v>0</v>
      </c>
      <c r="Z38" s="83">
        <v>0</v>
      </c>
      <c r="AA38" s="86">
        <f t="shared" si="27"/>
        <v>0</v>
      </c>
      <c r="AB38" s="85">
        <f t="shared" si="3"/>
        <v>0</v>
      </c>
      <c r="AD38" s="81">
        <v>27</v>
      </c>
      <c r="AE38" s="82">
        <f t="shared" si="16"/>
        <v>44717</v>
      </c>
      <c r="AF38" s="87">
        <v>6</v>
      </c>
      <c r="AG38" s="87">
        <v>178.42</v>
      </c>
      <c r="AH38" s="86">
        <f t="shared" si="28"/>
        <v>3815.8200000000006</v>
      </c>
      <c r="AI38" s="85">
        <f t="shared" si="4"/>
        <v>-3815.8200000000006</v>
      </c>
      <c r="AK38" s="81">
        <v>27</v>
      </c>
      <c r="AL38" s="82">
        <f t="shared" si="17"/>
        <v>44713</v>
      </c>
      <c r="AM38" s="83">
        <v>0</v>
      </c>
      <c r="AN38" s="83">
        <v>0</v>
      </c>
      <c r="AO38" s="86">
        <f t="shared" si="29"/>
        <v>0</v>
      </c>
      <c r="AP38" s="85">
        <f t="shared" si="5"/>
        <v>0</v>
      </c>
      <c r="AR38" s="81">
        <v>27</v>
      </c>
      <c r="AS38" s="82">
        <f t="shared" si="18"/>
        <v>44711</v>
      </c>
      <c r="AT38" s="87">
        <v>21</v>
      </c>
      <c r="AU38" s="87">
        <v>620.88</v>
      </c>
      <c r="AV38" s="86">
        <f t="shared" si="30"/>
        <v>8611.619999999999</v>
      </c>
      <c r="AW38" s="85">
        <f t="shared" si="6"/>
        <v>-8611.619999999999</v>
      </c>
      <c r="AY38" s="81">
        <v>27</v>
      </c>
      <c r="AZ38" s="82">
        <f t="shared" si="19"/>
        <v>44706</v>
      </c>
      <c r="BA38" s="87">
        <v>20</v>
      </c>
      <c r="BB38" s="87">
        <v>662.53</v>
      </c>
      <c r="BC38" s="86">
        <f t="shared" si="31"/>
        <v>11290.95</v>
      </c>
      <c r="BD38" s="85">
        <f t="shared" si="7"/>
        <v>-11290.95</v>
      </c>
      <c r="BF38" s="81">
        <v>27</v>
      </c>
      <c r="BG38" s="82">
        <f t="shared" si="20"/>
        <v>44704</v>
      </c>
      <c r="BH38" s="83">
        <v>0</v>
      </c>
      <c r="BI38" s="83">
        <v>0</v>
      </c>
      <c r="BJ38" s="86">
        <f t="shared" si="11"/>
        <v>0</v>
      </c>
      <c r="BK38" s="85">
        <f t="shared" si="8"/>
        <v>0</v>
      </c>
      <c r="BM38" s="81">
        <v>27</v>
      </c>
      <c r="BN38" s="82">
        <f t="shared" si="21"/>
        <v>44702</v>
      </c>
      <c r="BO38" s="83">
        <v>0</v>
      </c>
      <c r="BP38" s="83">
        <v>0</v>
      </c>
      <c r="BQ38" s="86">
        <f t="shared" si="22"/>
        <v>0</v>
      </c>
      <c r="BR38" s="85">
        <f t="shared" si="9"/>
        <v>0</v>
      </c>
      <c r="BT38" s="81">
        <v>27</v>
      </c>
      <c r="BU38" s="82">
        <f t="shared" si="23"/>
        <v>44705</v>
      </c>
      <c r="BV38" s="87">
        <v>9</v>
      </c>
      <c r="BW38" s="87">
        <v>277.27999999999997</v>
      </c>
      <c r="BX38" s="86">
        <f t="shared" si="32"/>
        <v>6628.78</v>
      </c>
      <c r="BY38" s="85">
        <f t="shared" si="10"/>
        <v>-6628.78</v>
      </c>
    </row>
    <row r="39" spans="2:77" x14ac:dyDescent="0.25">
      <c r="B39" s="81">
        <v>28</v>
      </c>
      <c r="C39" s="82">
        <f t="shared" si="12"/>
        <v>44752</v>
      </c>
      <c r="D39" s="88"/>
      <c r="E39" s="89"/>
      <c r="F39" s="86">
        <f t="shared" si="24"/>
        <v>9395.89</v>
      </c>
      <c r="G39" s="85">
        <f t="shared" si="0"/>
        <v>-9395.89</v>
      </c>
      <c r="I39" s="81">
        <v>28</v>
      </c>
      <c r="J39" s="82">
        <f t="shared" si="13"/>
        <v>44734</v>
      </c>
      <c r="K39" s="83">
        <v>0</v>
      </c>
      <c r="L39" s="83">
        <v>0</v>
      </c>
      <c r="M39" s="86">
        <f t="shared" si="25"/>
        <v>0</v>
      </c>
      <c r="N39" s="85">
        <f t="shared" si="1"/>
        <v>0</v>
      </c>
      <c r="P39" s="81">
        <v>28</v>
      </c>
      <c r="Q39" s="82">
        <f t="shared" si="14"/>
        <v>44734</v>
      </c>
      <c r="R39" s="87">
        <v>33</v>
      </c>
      <c r="S39" s="87">
        <v>1035.5999999999999</v>
      </c>
      <c r="T39" s="86">
        <f t="shared" si="26"/>
        <v>5791.7800000000007</v>
      </c>
      <c r="U39" s="85">
        <f t="shared" si="2"/>
        <v>-5791.7800000000007</v>
      </c>
      <c r="W39" s="81">
        <v>28</v>
      </c>
      <c r="X39" s="82">
        <f t="shared" si="15"/>
        <v>44718</v>
      </c>
      <c r="Y39" s="83">
        <v>0</v>
      </c>
      <c r="Z39" s="83">
        <v>0</v>
      </c>
      <c r="AA39" s="86">
        <f t="shared" si="27"/>
        <v>0</v>
      </c>
      <c r="AB39" s="85">
        <f t="shared" si="3"/>
        <v>0</v>
      </c>
      <c r="AD39" s="81">
        <v>28</v>
      </c>
      <c r="AE39" s="82">
        <f t="shared" si="16"/>
        <v>44718</v>
      </c>
      <c r="AF39" s="87">
        <v>5</v>
      </c>
      <c r="AG39" s="87">
        <v>161.16</v>
      </c>
      <c r="AH39" s="86">
        <f t="shared" si="28"/>
        <v>3976.9800000000005</v>
      </c>
      <c r="AI39" s="85">
        <f t="shared" si="4"/>
        <v>-3976.9800000000005</v>
      </c>
      <c r="AK39" s="81">
        <v>28</v>
      </c>
      <c r="AL39" s="82">
        <f t="shared" si="17"/>
        <v>44714</v>
      </c>
      <c r="AM39" s="83">
        <v>0</v>
      </c>
      <c r="AN39" s="83">
        <v>0</v>
      </c>
      <c r="AO39" s="86">
        <f t="shared" si="29"/>
        <v>0</v>
      </c>
      <c r="AP39" s="85">
        <f t="shared" si="5"/>
        <v>0</v>
      </c>
      <c r="AR39" s="81">
        <v>28</v>
      </c>
      <c r="AS39" s="82">
        <f t="shared" si="18"/>
        <v>44712</v>
      </c>
      <c r="AT39" s="87">
        <v>26</v>
      </c>
      <c r="AU39" s="87">
        <v>788.33</v>
      </c>
      <c r="AV39" s="86">
        <f t="shared" si="30"/>
        <v>9399.9499999999989</v>
      </c>
      <c r="AW39" s="85">
        <f t="shared" si="6"/>
        <v>-9399.9499999999989</v>
      </c>
      <c r="AY39" s="81">
        <v>28</v>
      </c>
      <c r="AZ39" s="82">
        <f t="shared" si="19"/>
        <v>44707</v>
      </c>
      <c r="BA39" s="87">
        <v>5</v>
      </c>
      <c r="BB39" s="87">
        <v>154.69999999999999</v>
      </c>
      <c r="BC39" s="86">
        <f t="shared" si="31"/>
        <v>11445.650000000001</v>
      </c>
      <c r="BD39" s="85">
        <f t="shared" si="7"/>
        <v>-11445.650000000001</v>
      </c>
      <c r="BF39" s="81">
        <v>28</v>
      </c>
      <c r="BG39" s="82">
        <f t="shared" si="20"/>
        <v>44705</v>
      </c>
      <c r="BH39" s="83">
        <v>0</v>
      </c>
      <c r="BI39" s="83">
        <v>0</v>
      </c>
      <c r="BJ39" s="86">
        <f t="shared" si="11"/>
        <v>0</v>
      </c>
      <c r="BK39" s="85">
        <f t="shared" si="8"/>
        <v>0</v>
      </c>
      <c r="BM39" s="81">
        <v>28</v>
      </c>
      <c r="BN39" s="82">
        <f t="shared" si="21"/>
        <v>44703</v>
      </c>
      <c r="BO39" s="87">
        <v>8</v>
      </c>
      <c r="BP39" s="87">
        <v>235.17</v>
      </c>
      <c r="BQ39" s="86">
        <f t="shared" si="22"/>
        <v>235.17</v>
      </c>
      <c r="BR39" s="85">
        <f t="shared" si="9"/>
        <v>-235.17</v>
      </c>
      <c r="BT39" s="81">
        <v>28</v>
      </c>
      <c r="BU39" s="82">
        <f t="shared" si="23"/>
        <v>44706</v>
      </c>
      <c r="BV39" s="87">
        <v>17</v>
      </c>
      <c r="BW39" s="87">
        <v>541.41999999999996</v>
      </c>
      <c r="BX39" s="86">
        <f t="shared" si="32"/>
        <v>7170.2</v>
      </c>
      <c r="BY39" s="85">
        <f t="shared" si="10"/>
        <v>-7170.2</v>
      </c>
    </row>
    <row r="40" spans="2:77" x14ac:dyDescent="0.25">
      <c r="B40" s="81">
        <v>29</v>
      </c>
      <c r="C40" s="82">
        <f t="shared" si="12"/>
        <v>44753</v>
      </c>
      <c r="D40" s="88"/>
      <c r="E40" s="89"/>
      <c r="F40" s="86">
        <f t="shared" si="24"/>
        <v>9395.89</v>
      </c>
      <c r="G40" s="85">
        <f t="shared" si="0"/>
        <v>-9395.89</v>
      </c>
      <c r="I40" s="81">
        <v>29</v>
      </c>
      <c r="J40" s="82">
        <f t="shared" si="13"/>
        <v>44735</v>
      </c>
      <c r="K40" s="83">
        <v>0</v>
      </c>
      <c r="L40" s="83">
        <v>0</v>
      </c>
      <c r="M40" s="86">
        <f t="shared" si="25"/>
        <v>0</v>
      </c>
      <c r="N40" s="85">
        <f t="shared" si="1"/>
        <v>0</v>
      </c>
      <c r="P40" s="81">
        <v>29</v>
      </c>
      <c r="Q40" s="82">
        <f t="shared" si="14"/>
        <v>44735</v>
      </c>
      <c r="R40" s="87">
        <v>44</v>
      </c>
      <c r="S40" s="87">
        <v>1324.05</v>
      </c>
      <c r="T40" s="86">
        <f t="shared" si="26"/>
        <v>7115.8300000000008</v>
      </c>
      <c r="U40" s="85">
        <f t="shared" si="2"/>
        <v>-7115.8300000000008</v>
      </c>
      <c r="W40" s="81">
        <v>29</v>
      </c>
      <c r="X40" s="82">
        <f t="shared" si="15"/>
        <v>44719</v>
      </c>
      <c r="Y40" s="83">
        <v>0</v>
      </c>
      <c r="Z40" s="83">
        <v>0</v>
      </c>
      <c r="AA40" s="86">
        <f t="shared" si="27"/>
        <v>0</v>
      </c>
      <c r="AB40" s="85">
        <f t="shared" si="3"/>
        <v>0</v>
      </c>
      <c r="AD40" s="81">
        <v>29</v>
      </c>
      <c r="AE40" s="82">
        <f t="shared" si="16"/>
        <v>44719</v>
      </c>
      <c r="AF40" s="87">
        <v>4</v>
      </c>
      <c r="AG40" s="87">
        <v>124.2</v>
      </c>
      <c r="AH40" s="86">
        <f t="shared" si="28"/>
        <v>4101.18</v>
      </c>
      <c r="AI40" s="85">
        <f t="shared" si="4"/>
        <v>-4101.18</v>
      </c>
      <c r="AK40" s="81">
        <v>29</v>
      </c>
      <c r="AL40" s="82">
        <f t="shared" si="17"/>
        <v>44715</v>
      </c>
      <c r="AM40" s="83">
        <v>0</v>
      </c>
      <c r="AN40" s="83">
        <v>0</v>
      </c>
      <c r="AO40" s="86">
        <f t="shared" si="29"/>
        <v>0</v>
      </c>
      <c r="AP40" s="85">
        <f t="shared" si="5"/>
        <v>0</v>
      </c>
      <c r="AR40" s="81">
        <v>29</v>
      </c>
      <c r="AS40" s="82">
        <f t="shared" si="18"/>
        <v>44713</v>
      </c>
      <c r="AT40" s="87">
        <v>29</v>
      </c>
      <c r="AU40" s="87">
        <v>838.5</v>
      </c>
      <c r="AV40" s="86">
        <f t="shared" si="30"/>
        <v>10238.449999999999</v>
      </c>
      <c r="AW40" s="85">
        <f t="shared" si="6"/>
        <v>-10238.449999999999</v>
      </c>
      <c r="AY40" s="81">
        <v>29</v>
      </c>
      <c r="AZ40" s="82">
        <f t="shared" si="19"/>
        <v>44708</v>
      </c>
      <c r="BA40" s="87">
        <v>5</v>
      </c>
      <c r="BB40" s="87">
        <v>154.47999999999999</v>
      </c>
      <c r="BC40" s="86">
        <f t="shared" si="31"/>
        <v>11600.130000000001</v>
      </c>
      <c r="BD40" s="85">
        <f t="shared" si="7"/>
        <v>-11600.130000000001</v>
      </c>
      <c r="BF40" s="81">
        <v>29</v>
      </c>
      <c r="BG40" s="82">
        <f t="shared" si="20"/>
        <v>44706</v>
      </c>
      <c r="BH40" s="83">
        <v>0</v>
      </c>
      <c r="BI40" s="83">
        <v>0</v>
      </c>
      <c r="BJ40" s="86">
        <f t="shared" si="11"/>
        <v>0</v>
      </c>
      <c r="BK40" s="85">
        <f t="shared" si="8"/>
        <v>0</v>
      </c>
      <c r="BM40" s="81">
        <v>29</v>
      </c>
      <c r="BN40" s="82">
        <f t="shared" si="21"/>
        <v>44704</v>
      </c>
      <c r="BO40" s="87">
        <v>30</v>
      </c>
      <c r="BP40" s="87">
        <v>888.61</v>
      </c>
      <c r="BQ40" s="86">
        <f t="shared" si="22"/>
        <v>1123.78</v>
      </c>
      <c r="BR40" s="85">
        <f t="shared" si="9"/>
        <v>-1123.78</v>
      </c>
      <c r="BT40" s="81">
        <v>29</v>
      </c>
      <c r="BU40" s="82">
        <f t="shared" si="23"/>
        <v>44707</v>
      </c>
      <c r="BV40" s="87">
        <v>21</v>
      </c>
      <c r="BW40" s="87">
        <v>668.11</v>
      </c>
      <c r="BX40" s="86">
        <f t="shared" si="32"/>
        <v>7838.3099999999995</v>
      </c>
      <c r="BY40" s="85">
        <f t="shared" si="10"/>
        <v>-7838.3099999999995</v>
      </c>
    </row>
    <row r="41" spans="2:77" x14ac:dyDescent="0.25">
      <c r="B41" s="81">
        <v>30</v>
      </c>
      <c r="C41" s="82">
        <f t="shared" si="12"/>
        <v>44754</v>
      </c>
      <c r="D41" s="88"/>
      <c r="E41" s="89"/>
      <c r="F41" s="86">
        <f t="shared" si="24"/>
        <v>9395.89</v>
      </c>
      <c r="G41" s="85">
        <f t="shared" si="0"/>
        <v>-9395.89</v>
      </c>
      <c r="I41" s="81">
        <v>30</v>
      </c>
      <c r="J41" s="82">
        <f t="shared" si="13"/>
        <v>44736</v>
      </c>
      <c r="K41" s="83">
        <v>0</v>
      </c>
      <c r="L41" s="83">
        <v>0</v>
      </c>
      <c r="M41" s="86">
        <f t="shared" si="25"/>
        <v>0</v>
      </c>
      <c r="N41" s="85">
        <f t="shared" si="1"/>
        <v>0</v>
      </c>
      <c r="P41" s="81">
        <v>30</v>
      </c>
      <c r="Q41" s="82">
        <f t="shared" si="14"/>
        <v>44736</v>
      </c>
      <c r="R41" s="87">
        <v>31</v>
      </c>
      <c r="S41" s="87">
        <v>948.87</v>
      </c>
      <c r="T41" s="86">
        <f t="shared" si="26"/>
        <v>8064.7000000000007</v>
      </c>
      <c r="U41" s="85">
        <f t="shared" si="2"/>
        <v>-8064.7000000000007</v>
      </c>
      <c r="W41" s="81">
        <v>30</v>
      </c>
      <c r="X41" s="82">
        <f t="shared" si="15"/>
        <v>44720</v>
      </c>
      <c r="Y41" s="83">
        <v>0</v>
      </c>
      <c r="Z41" s="83">
        <v>0</v>
      </c>
      <c r="AA41" s="86">
        <f t="shared" si="27"/>
        <v>0</v>
      </c>
      <c r="AB41" s="85">
        <f t="shared" si="3"/>
        <v>0</v>
      </c>
      <c r="AD41" s="81">
        <v>30</v>
      </c>
      <c r="AE41" s="82">
        <f t="shared" si="16"/>
        <v>44720</v>
      </c>
      <c r="AF41" s="87">
        <v>0</v>
      </c>
      <c r="AG41" s="87">
        <v>0</v>
      </c>
      <c r="AH41" s="86">
        <f t="shared" si="28"/>
        <v>4101.18</v>
      </c>
      <c r="AI41" s="85">
        <f t="shared" si="4"/>
        <v>-4101.18</v>
      </c>
      <c r="AK41" s="81">
        <v>30</v>
      </c>
      <c r="AL41" s="82">
        <f t="shared" si="17"/>
        <v>44716</v>
      </c>
      <c r="AM41" s="83">
        <v>0</v>
      </c>
      <c r="AN41" s="83">
        <v>0</v>
      </c>
      <c r="AO41" s="86">
        <f t="shared" si="29"/>
        <v>0</v>
      </c>
      <c r="AP41" s="85">
        <f t="shared" si="5"/>
        <v>0</v>
      </c>
      <c r="AR41" s="81">
        <v>30</v>
      </c>
      <c r="AS41" s="82">
        <f t="shared" si="18"/>
        <v>44714</v>
      </c>
      <c r="AT41" s="87">
        <v>40</v>
      </c>
      <c r="AU41" s="87">
        <v>1270.22</v>
      </c>
      <c r="AV41" s="86">
        <f t="shared" si="30"/>
        <v>11508.669999999998</v>
      </c>
      <c r="AW41" s="85">
        <f t="shared" si="6"/>
        <v>-11508.669999999998</v>
      </c>
      <c r="AY41" s="81">
        <v>30</v>
      </c>
      <c r="AZ41" s="82">
        <f t="shared" si="19"/>
        <v>44709</v>
      </c>
      <c r="BA41" s="87">
        <v>27</v>
      </c>
      <c r="BB41" s="87">
        <v>880.52</v>
      </c>
      <c r="BC41" s="86">
        <f t="shared" si="31"/>
        <v>12480.650000000001</v>
      </c>
      <c r="BD41" s="85">
        <f t="shared" si="7"/>
        <v>-12480.650000000001</v>
      </c>
      <c r="BF41" s="81">
        <v>30</v>
      </c>
      <c r="BG41" s="82">
        <f t="shared" si="20"/>
        <v>44707</v>
      </c>
      <c r="BH41" s="83">
        <v>0</v>
      </c>
      <c r="BI41" s="83">
        <v>0</v>
      </c>
      <c r="BJ41" s="86">
        <f t="shared" si="11"/>
        <v>0</v>
      </c>
      <c r="BK41" s="85">
        <f t="shared" si="8"/>
        <v>0</v>
      </c>
      <c r="BM41" s="81">
        <v>30</v>
      </c>
      <c r="BN41" s="82">
        <f t="shared" si="21"/>
        <v>44705</v>
      </c>
      <c r="BO41" s="87">
        <v>42</v>
      </c>
      <c r="BP41" s="87">
        <v>1247.5999999999999</v>
      </c>
      <c r="BQ41" s="86">
        <f t="shared" si="22"/>
        <v>2371.38</v>
      </c>
      <c r="BR41" s="85">
        <f t="shared" si="9"/>
        <v>-2371.38</v>
      </c>
      <c r="BT41" s="81">
        <v>30</v>
      </c>
      <c r="BU41" s="82">
        <f t="shared" si="23"/>
        <v>44708</v>
      </c>
      <c r="BV41" s="87">
        <v>15</v>
      </c>
      <c r="BW41" s="87">
        <v>472.08</v>
      </c>
      <c r="BX41" s="86">
        <f t="shared" si="32"/>
        <v>8310.39</v>
      </c>
      <c r="BY41" s="85">
        <f t="shared" si="10"/>
        <v>-8310.39</v>
      </c>
    </row>
    <row r="42" spans="2:77" x14ac:dyDescent="0.25">
      <c r="B42" s="81">
        <v>31</v>
      </c>
      <c r="C42" s="82">
        <f t="shared" si="12"/>
        <v>44755</v>
      </c>
      <c r="D42" s="88"/>
      <c r="E42" s="89"/>
      <c r="F42" s="86">
        <f t="shared" si="24"/>
        <v>9395.89</v>
      </c>
      <c r="G42" s="85">
        <f t="shared" si="0"/>
        <v>-9395.89</v>
      </c>
      <c r="I42" s="81">
        <v>31</v>
      </c>
      <c r="J42" s="82">
        <f t="shared" si="13"/>
        <v>44737</v>
      </c>
      <c r="K42" s="83">
        <v>0</v>
      </c>
      <c r="L42" s="83">
        <v>0</v>
      </c>
      <c r="M42" s="86">
        <f t="shared" si="25"/>
        <v>0</v>
      </c>
      <c r="N42" s="85">
        <f t="shared" si="1"/>
        <v>0</v>
      </c>
      <c r="P42" s="81">
        <v>31</v>
      </c>
      <c r="Q42" s="82">
        <f t="shared" si="14"/>
        <v>44737</v>
      </c>
      <c r="R42" s="87">
        <v>21</v>
      </c>
      <c r="S42" s="87">
        <v>650.54999999999995</v>
      </c>
      <c r="T42" s="86">
        <f t="shared" si="26"/>
        <v>8715.25</v>
      </c>
      <c r="U42" s="85">
        <f t="shared" si="2"/>
        <v>-8715.25</v>
      </c>
      <c r="W42" s="81">
        <v>31</v>
      </c>
      <c r="X42" s="82">
        <f t="shared" si="15"/>
        <v>44721</v>
      </c>
      <c r="Y42" s="83">
        <v>0</v>
      </c>
      <c r="Z42" s="83">
        <v>0</v>
      </c>
      <c r="AA42" s="86">
        <f t="shared" si="27"/>
        <v>0</v>
      </c>
      <c r="AB42" s="85">
        <f t="shared" si="3"/>
        <v>0</v>
      </c>
      <c r="AD42" s="81">
        <v>31</v>
      </c>
      <c r="AE42" s="82">
        <f t="shared" si="16"/>
        <v>44721</v>
      </c>
      <c r="AF42" s="87">
        <v>6</v>
      </c>
      <c r="AG42" s="87">
        <v>187.17</v>
      </c>
      <c r="AH42" s="86">
        <f t="shared" si="28"/>
        <v>4288.3500000000004</v>
      </c>
      <c r="AI42" s="85">
        <f t="shared" si="4"/>
        <v>-4288.3500000000004</v>
      </c>
      <c r="AK42" s="81">
        <v>31</v>
      </c>
      <c r="AL42" s="82">
        <f t="shared" si="17"/>
        <v>44717</v>
      </c>
      <c r="AM42" s="88">
        <v>16</v>
      </c>
      <c r="AN42" s="83">
        <v>475.2</v>
      </c>
      <c r="AO42" s="86">
        <f t="shared" si="29"/>
        <v>475.2</v>
      </c>
      <c r="AP42" s="85">
        <f t="shared" si="5"/>
        <v>-475.2</v>
      </c>
      <c r="AR42" s="81">
        <v>31</v>
      </c>
      <c r="AS42" s="82">
        <f t="shared" si="18"/>
        <v>44715</v>
      </c>
      <c r="AT42" s="87">
        <v>37</v>
      </c>
      <c r="AU42" s="87">
        <v>1186.8800000000001</v>
      </c>
      <c r="AV42" s="86">
        <f t="shared" si="30"/>
        <v>12695.55</v>
      </c>
      <c r="AW42" s="85">
        <f t="shared" si="6"/>
        <v>-12695.55</v>
      </c>
      <c r="AY42" s="81">
        <v>31</v>
      </c>
      <c r="AZ42" s="82">
        <f t="shared" si="19"/>
        <v>44710</v>
      </c>
      <c r="BA42" s="87">
        <v>26</v>
      </c>
      <c r="BB42" s="87">
        <v>848.87</v>
      </c>
      <c r="BC42" s="86">
        <f t="shared" si="31"/>
        <v>13329.520000000002</v>
      </c>
      <c r="BD42" s="85">
        <f t="shared" si="7"/>
        <v>-13329.520000000002</v>
      </c>
      <c r="BF42" s="81">
        <v>31</v>
      </c>
      <c r="BG42" s="82">
        <f t="shared" si="20"/>
        <v>44708</v>
      </c>
      <c r="BH42" s="83">
        <v>0</v>
      </c>
      <c r="BI42" s="83">
        <v>0</v>
      </c>
      <c r="BJ42" s="86">
        <f t="shared" si="11"/>
        <v>0</v>
      </c>
      <c r="BK42" s="85">
        <f t="shared" si="8"/>
        <v>0</v>
      </c>
      <c r="BM42" s="81">
        <v>31</v>
      </c>
      <c r="BN42" s="82">
        <f t="shared" si="21"/>
        <v>44706</v>
      </c>
      <c r="BO42" s="87">
        <v>40</v>
      </c>
      <c r="BP42" s="87">
        <v>1190.06</v>
      </c>
      <c r="BQ42" s="86">
        <f t="shared" si="22"/>
        <v>3561.44</v>
      </c>
      <c r="BR42" s="85">
        <f t="shared" si="9"/>
        <v>-3561.44</v>
      </c>
      <c r="BT42" s="81">
        <v>31</v>
      </c>
      <c r="BU42" s="82">
        <f t="shared" si="23"/>
        <v>44709</v>
      </c>
      <c r="BV42" s="87">
        <v>20</v>
      </c>
      <c r="BW42" s="87">
        <v>618.58000000000004</v>
      </c>
      <c r="BX42" s="86">
        <f t="shared" si="32"/>
        <v>8928.9699999999993</v>
      </c>
      <c r="BY42" s="85">
        <f t="shared" si="10"/>
        <v>-8928.9699999999993</v>
      </c>
    </row>
    <row r="43" spans="2:77" x14ac:dyDescent="0.25">
      <c r="B43" s="81">
        <v>32</v>
      </c>
      <c r="C43" s="82">
        <f t="shared" si="12"/>
        <v>44756</v>
      </c>
      <c r="D43" s="88"/>
      <c r="E43" s="89"/>
      <c r="F43" s="86">
        <f t="shared" si="24"/>
        <v>9395.89</v>
      </c>
      <c r="G43" s="85">
        <f t="shared" si="0"/>
        <v>-9395.89</v>
      </c>
      <c r="I43" s="81">
        <v>32</v>
      </c>
      <c r="J43" s="82">
        <f t="shared" si="13"/>
        <v>44738</v>
      </c>
      <c r="K43" s="83">
        <v>0</v>
      </c>
      <c r="L43" s="83">
        <v>0</v>
      </c>
      <c r="M43" s="86">
        <f t="shared" si="25"/>
        <v>0</v>
      </c>
      <c r="N43" s="85">
        <f t="shared" si="1"/>
        <v>0</v>
      </c>
      <c r="P43" s="81">
        <v>32</v>
      </c>
      <c r="Q43" s="82">
        <f t="shared" si="14"/>
        <v>44738</v>
      </c>
      <c r="R43" s="87">
        <v>24</v>
      </c>
      <c r="S43" s="87">
        <v>715.74</v>
      </c>
      <c r="T43" s="86">
        <f t="shared" si="26"/>
        <v>9430.99</v>
      </c>
      <c r="U43" s="85">
        <f t="shared" si="2"/>
        <v>-9430.99</v>
      </c>
      <c r="W43" s="81">
        <v>32</v>
      </c>
      <c r="X43" s="82">
        <f t="shared" si="15"/>
        <v>44722</v>
      </c>
      <c r="Y43" s="83">
        <v>0</v>
      </c>
      <c r="Z43" s="83">
        <v>0</v>
      </c>
      <c r="AA43" s="86">
        <f t="shared" si="27"/>
        <v>0</v>
      </c>
      <c r="AB43" s="85">
        <f t="shared" si="3"/>
        <v>0</v>
      </c>
      <c r="AD43" s="81">
        <v>32</v>
      </c>
      <c r="AE43" s="82">
        <f t="shared" si="16"/>
        <v>44722</v>
      </c>
      <c r="AF43" s="87">
        <v>2</v>
      </c>
      <c r="AG43" s="87">
        <v>62.72</v>
      </c>
      <c r="AH43" s="86">
        <f t="shared" si="28"/>
        <v>4351.0700000000006</v>
      </c>
      <c r="AI43" s="85">
        <f t="shared" si="4"/>
        <v>-4351.0700000000006</v>
      </c>
      <c r="AK43" s="81">
        <v>32</v>
      </c>
      <c r="AL43" s="82">
        <f t="shared" si="17"/>
        <v>44718</v>
      </c>
      <c r="AM43" s="87">
        <v>63</v>
      </c>
      <c r="AN43" s="87">
        <v>1815.28</v>
      </c>
      <c r="AO43" s="86">
        <f t="shared" si="29"/>
        <v>2290.48</v>
      </c>
      <c r="AP43" s="85">
        <f t="shared" si="5"/>
        <v>-2290.48</v>
      </c>
      <c r="AR43" s="81">
        <v>32</v>
      </c>
      <c r="AS43" s="82">
        <f t="shared" si="18"/>
        <v>44716</v>
      </c>
      <c r="AT43" s="87">
        <v>17</v>
      </c>
      <c r="AU43" s="87">
        <v>554.37</v>
      </c>
      <c r="AV43" s="86">
        <f t="shared" si="30"/>
        <v>13249.92</v>
      </c>
      <c r="AW43" s="85">
        <f t="shared" si="6"/>
        <v>-13249.92</v>
      </c>
      <c r="AY43" s="81">
        <v>32</v>
      </c>
      <c r="AZ43" s="82">
        <f t="shared" si="19"/>
        <v>44711</v>
      </c>
      <c r="BA43" s="87">
        <v>21</v>
      </c>
      <c r="BB43" s="87">
        <v>688.74</v>
      </c>
      <c r="BC43" s="86">
        <f t="shared" si="31"/>
        <v>14018.260000000002</v>
      </c>
      <c r="BD43" s="85">
        <f t="shared" si="7"/>
        <v>-14018.260000000002</v>
      </c>
      <c r="BF43" s="81">
        <v>32</v>
      </c>
      <c r="BG43" s="82">
        <f t="shared" si="20"/>
        <v>44709</v>
      </c>
      <c r="BH43" s="83">
        <v>0</v>
      </c>
      <c r="BI43" s="83">
        <v>0</v>
      </c>
      <c r="BJ43" s="86">
        <f t="shared" si="11"/>
        <v>0</v>
      </c>
      <c r="BK43" s="85">
        <f t="shared" si="8"/>
        <v>0</v>
      </c>
      <c r="BM43" s="81">
        <v>32</v>
      </c>
      <c r="BN43" s="82">
        <f t="shared" si="21"/>
        <v>44707</v>
      </c>
      <c r="BO43" s="87">
        <v>71</v>
      </c>
      <c r="BP43" s="87">
        <v>2127.98</v>
      </c>
      <c r="BQ43" s="86">
        <f t="shared" si="22"/>
        <v>5689.42</v>
      </c>
      <c r="BR43" s="85">
        <f t="shared" si="9"/>
        <v>-5689.42</v>
      </c>
      <c r="BT43" s="81">
        <v>32</v>
      </c>
      <c r="BU43" s="82">
        <f t="shared" si="23"/>
        <v>44710</v>
      </c>
      <c r="BV43" s="87">
        <v>16</v>
      </c>
      <c r="BW43" s="87">
        <v>514.5</v>
      </c>
      <c r="BX43" s="86">
        <f t="shared" si="32"/>
        <v>9443.4699999999993</v>
      </c>
      <c r="BY43" s="85">
        <f t="shared" si="10"/>
        <v>-9443.4699999999993</v>
      </c>
    </row>
    <row r="44" spans="2:77" x14ac:dyDescent="0.25">
      <c r="B44" s="81">
        <v>33</v>
      </c>
      <c r="C44" s="82">
        <f t="shared" si="12"/>
        <v>44757</v>
      </c>
      <c r="D44" s="88"/>
      <c r="E44" s="89"/>
      <c r="F44" s="86">
        <f t="shared" si="24"/>
        <v>9395.89</v>
      </c>
      <c r="G44" s="85">
        <f t="shared" si="0"/>
        <v>-9395.89</v>
      </c>
      <c r="I44" s="81">
        <v>33</v>
      </c>
      <c r="J44" s="82">
        <f t="shared" si="13"/>
        <v>44739</v>
      </c>
      <c r="K44" s="87">
        <v>25</v>
      </c>
      <c r="L44" s="87">
        <v>796.18</v>
      </c>
      <c r="M44" s="86">
        <f t="shared" si="25"/>
        <v>796.18</v>
      </c>
      <c r="N44" s="85">
        <f t="shared" si="1"/>
        <v>-796.18</v>
      </c>
      <c r="P44" s="81">
        <v>33</v>
      </c>
      <c r="Q44" s="82">
        <f t="shared" si="14"/>
        <v>44739</v>
      </c>
      <c r="R44" s="87">
        <v>19</v>
      </c>
      <c r="S44" s="87">
        <v>542.6</v>
      </c>
      <c r="T44" s="86">
        <f t="shared" si="26"/>
        <v>9973.59</v>
      </c>
      <c r="U44" s="85">
        <f t="shared" si="2"/>
        <v>-9973.59</v>
      </c>
      <c r="W44" s="81">
        <v>33</v>
      </c>
      <c r="X44" s="82">
        <f t="shared" si="15"/>
        <v>44723</v>
      </c>
      <c r="Y44" s="83">
        <v>0</v>
      </c>
      <c r="Z44" s="83">
        <v>0</v>
      </c>
      <c r="AA44" s="86">
        <f t="shared" si="27"/>
        <v>0</v>
      </c>
      <c r="AB44" s="85">
        <f t="shared" si="3"/>
        <v>0</v>
      </c>
      <c r="AD44" s="81">
        <v>33</v>
      </c>
      <c r="AE44" s="82">
        <f t="shared" si="16"/>
        <v>44723</v>
      </c>
      <c r="AF44" s="87">
        <v>5</v>
      </c>
      <c r="AG44" s="87">
        <v>149.72</v>
      </c>
      <c r="AH44" s="86">
        <f t="shared" si="28"/>
        <v>4500.7900000000009</v>
      </c>
      <c r="AI44" s="85">
        <f t="shared" si="4"/>
        <v>-4500.7900000000009</v>
      </c>
      <c r="AK44" s="81">
        <v>33</v>
      </c>
      <c r="AL44" s="82">
        <f t="shared" si="17"/>
        <v>44719</v>
      </c>
      <c r="AM44" s="87">
        <v>45</v>
      </c>
      <c r="AN44" s="87">
        <v>1321.06</v>
      </c>
      <c r="AO44" s="86">
        <f t="shared" si="29"/>
        <v>3611.54</v>
      </c>
      <c r="AP44" s="85">
        <f t="shared" si="5"/>
        <v>-3611.54</v>
      </c>
      <c r="AR44" s="81">
        <v>33</v>
      </c>
      <c r="AS44" s="82">
        <f t="shared" si="18"/>
        <v>44717</v>
      </c>
      <c r="AT44" s="87">
        <v>42</v>
      </c>
      <c r="AU44" s="87">
        <v>1316.21</v>
      </c>
      <c r="AV44" s="86">
        <f t="shared" si="30"/>
        <v>14566.130000000001</v>
      </c>
      <c r="AW44" s="85">
        <f t="shared" si="6"/>
        <v>-14566.130000000001</v>
      </c>
      <c r="AY44" s="81">
        <v>33</v>
      </c>
      <c r="AZ44" s="82">
        <f t="shared" si="19"/>
        <v>44712</v>
      </c>
      <c r="BA44" s="87">
        <v>29</v>
      </c>
      <c r="BB44" s="87">
        <v>956.67</v>
      </c>
      <c r="BC44" s="86">
        <f t="shared" si="31"/>
        <v>14974.930000000002</v>
      </c>
      <c r="BD44" s="85">
        <f t="shared" si="7"/>
        <v>-14974.930000000002</v>
      </c>
      <c r="BF44" s="81">
        <v>33</v>
      </c>
      <c r="BG44" s="82">
        <f t="shared" si="20"/>
        <v>44710</v>
      </c>
      <c r="BH44" s="83">
        <v>0</v>
      </c>
      <c r="BI44" s="83">
        <v>0</v>
      </c>
      <c r="BJ44" s="86">
        <f t="shared" si="11"/>
        <v>0</v>
      </c>
      <c r="BK44" s="85">
        <f t="shared" si="8"/>
        <v>0</v>
      </c>
      <c r="BM44" s="81">
        <v>33</v>
      </c>
      <c r="BN44" s="82">
        <f t="shared" si="21"/>
        <v>44708</v>
      </c>
      <c r="BO44" s="87">
        <v>59</v>
      </c>
      <c r="BP44" s="87">
        <v>1708.68</v>
      </c>
      <c r="BQ44" s="86">
        <f t="shared" si="22"/>
        <v>7398.1</v>
      </c>
      <c r="BR44" s="85">
        <f t="shared" si="9"/>
        <v>-7398.1</v>
      </c>
      <c r="BT44" s="81">
        <v>33</v>
      </c>
      <c r="BU44" s="82">
        <f t="shared" si="23"/>
        <v>44711</v>
      </c>
      <c r="BV44" s="87">
        <v>20</v>
      </c>
      <c r="BW44" s="87">
        <v>636.61</v>
      </c>
      <c r="BX44" s="86">
        <f t="shared" si="32"/>
        <v>10080.08</v>
      </c>
      <c r="BY44" s="85">
        <f t="shared" si="10"/>
        <v>-10080.08</v>
      </c>
    </row>
    <row r="45" spans="2:77" x14ac:dyDescent="0.25">
      <c r="B45" s="81">
        <v>34</v>
      </c>
      <c r="C45" s="82">
        <f t="shared" si="12"/>
        <v>44758</v>
      </c>
      <c r="D45" s="88"/>
      <c r="E45" s="89"/>
      <c r="F45" s="86">
        <f t="shared" si="24"/>
        <v>9395.89</v>
      </c>
      <c r="G45" s="85">
        <f t="shared" si="0"/>
        <v>-9395.89</v>
      </c>
      <c r="I45" s="81">
        <v>34</v>
      </c>
      <c r="J45" s="82">
        <f t="shared" si="13"/>
        <v>44740</v>
      </c>
      <c r="K45" s="87">
        <v>30</v>
      </c>
      <c r="L45" s="87">
        <v>914.62</v>
      </c>
      <c r="M45" s="86">
        <f t="shared" si="25"/>
        <v>1710.8</v>
      </c>
      <c r="N45" s="85">
        <f t="shared" si="1"/>
        <v>-1710.8</v>
      </c>
      <c r="P45" s="81">
        <v>34</v>
      </c>
      <c r="Q45" s="82">
        <f t="shared" si="14"/>
        <v>44740</v>
      </c>
      <c r="R45" s="87">
        <v>1</v>
      </c>
      <c r="S45" s="87">
        <v>26.41</v>
      </c>
      <c r="T45" s="86">
        <f t="shared" si="26"/>
        <v>10000</v>
      </c>
      <c r="U45" s="85">
        <f t="shared" si="2"/>
        <v>-10000</v>
      </c>
      <c r="W45" s="81">
        <v>34</v>
      </c>
      <c r="X45" s="82">
        <f t="shared" si="15"/>
        <v>44724</v>
      </c>
      <c r="Y45" s="83">
        <v>0</v>
      </c>
      <c r="Z45" s="83">
        <v>0</v>
      </c>
      <c r="AA45" s="86">
        <f t="shared" si="27"/>
        <v>0</v>
      </c>
      <c r="AB45" s="85">
        <f t="shared" si="3"/>
        <v>0</v>
      </c>
      <c r="AD45" s="81">
        <v>34</v>
      </c>
      <c r="AE45" s="82">
        <f t="shared" si="16"/>
        <v>44724</v>
      </c>
      <c r="AF45" s="87">
        <v>3</v>
      </c>
      <c r="AG45" s="87">
        <v>93.93</v>
      </c>
      <c r="AH45" s="86">
        <f t="shared" si="28"/>
        <v>4594.7200000000012</v>
      </c>
      <c r="AI45" s="85">
        <f t="shared" si="4"/>
        <v>-4594.7200000000012</v>
      </c>
      <c r="AK45" s="81">
        <v>34</v>
      </c>
      <c r="AL45" s="82">
        <f t="shared" si="17"/>
        <v>44720</v>
      </c>
      <c r="AM45" s="87">
        <v>42</v>
      </c>
      <c r="AN45" s="87">
        <v>1241.24</v>
      </c>
      <c r="AO45" s="86">
        <f t="shared" si="29"/>
        <v>4852.78</v>
      </c>
      <c r="AP45" s="85">
        <f t="shared" si="5"/>
        <v>-4852.78</v>
      </c>
      <c r="AR45" s="81">
        <v>34</v>
      </c>
      <c r="AS45" s="82">
        <f t="shared" si="18"/>
        <v>44718</v>
      </c>
      <c r="AT45" s="87">
        <v>17</v>
      </c>
      <c r="AU45" s="87">
        <v>565.24</v>
      </c>
      <c r="AV45" s="86">
        <f t="shared" si="30"/>
        <v>15131.37</v>
      </c>
      <c r="AW45" s="85">
        <f t="shared" si="6"/>
        <v>-15131.37</v>
      </c>
      <c r="AY45" s="81">
        <v>34</v>
      </c>
      <c r="AZ45" s="82">
        <f t="shared" si="19"/>
        <v>44713</v>
      </c>
      <c r="BA45" s="87">
        <v>29</v>
      </c>
      <c r="BB45" s="87">
        <v>955.35</v>
      </c>
      <c r="BC45" s="86">
        <f t="shared" si="31"/>
        <v>15930.280000000002</v>
      </c>
      <c r="BD45" s="85">
        <f t="shared" si="7"/>
        <v>-15930.280000000002</v>
      </c>
      <c r="BF45" s="81">
        <v>34</v>
      </c>
      <c r="BG45" s="82">
        <f t="shared" si="20"/>
        <v>44711</v>
      </c>
      <c r="BH45" s="87">
        <v>42</v>
      </c>
      <c r="BI45" s="87">
        <v>1257.1300000000001</v>
      </c>
      <c r="BJ45" s="86">
        <f t="shared" si="11"/>
        <v>1257.1300000000001</v>
      </c>
      <c r="BK45" s="85">
        <f t="shared" si="8"/>
        <v>-1257.1300000000001</v>
      </c>
      <c r="BM45" s="81">
        <v>34</v>
      </c>
      <c r="BN45" s="82">
        <f t="shared" si="21"/>
        <v>44709</v>
      </c>
      <c r="BO45" s="87">
        <v>41</v>
      </c>
      <c r="BP45" s="87">
        <v>1165.69</v>
      </c>
      <c r="BQ45" s="86">
        <f t="shared" si="22"/>
        <v>8563.7900000000009</v>
      </c>
      <c r="BR45" s="85">
        <f t="shared" si="9"/>
        <v>-8563.7900000000009</v>
      </c>
      <c r="BT45" s="81">
        <v>34</v>
      </c>
      <c r="BU45" s="82">
        <f t="shared" si="23"/>
        <v>44712</v>
      </c>
      <c r="BV45" s="87">
        <v>19</v>
      </c>
      <c r="BW45" s="87">
        <v>602.41</v>
      </c>
      <c r="BX45" s="86">
        <f t="shared" si="32"/>
        <v>10682.49</v>
      </c>
      <c r="BY45" s="85">
        <f t="shared" si="10"/>
        <v>-10682.49</v>
      </c>
    </row>
    <row r="46" spans="2:77" x14ac:dyDescent="0.25">
      <c r="B46" s="81">
        <v>35</v>
      </c>
      <c r="C46" s="82">
        <f t="shared" si="12"/>
        <v>44759</v>
      </c>
      <c r="D46" s="88"/>
      <c r="E46" s="89"/>
      <c r="F46" s="86">
        <f t="shared" si="24"/>
        <v>9395.89</v>
      </c>
      <c r="G46" s="85">
        <f t="shared" si="0"/>
        <v>-9395.89</v>
      </c>
      <c r="I46" s="81">
        <v>35</v>
      </c>
      <c r="J46" s="82">
        <f t="shared" si="13"/>
        <v>44741</v>
      </c>
      <c r="K46" s="87">
        <v>40</v>
      </c>
      <c r="L46" s="87">
        <v>1201.8599999999999</v>
      </c>
      <c r="M46" s="86">
        <f t="shared" si="25"/>
        <v>2912.66</v>
      </c>
      <c r="N46" s="85">
        <f t="shared" si="1"/>
        <v>-2912.66</v>
      </c>
      <c r="P46" s="81">
        <v>35</v>
      </c>
      <c r="Q46" s="82">
        <f t="shared" si="14"/>
        <v>44741</v>
      </c>
      <c r="R46" s="88"/>
      <c r="S46" s="89"/>
      <c r="T46" s="86">
        <f t="shared" si="26"/>
        <v>10000</v>
      </c>
      <c r="U46" s="85">
        <f t="shared" si="2"/>
        <v>-10000</v>
      </c>
      <c r="W46" s="81">
        <v>35</v>
      </c>
      <c r="X46" s="82">
        <f t="shared" si="15"/>
        <v>44725</v>
      </c>
      <c r="Y46" s="83">
        <v>0</v>
      </c>
      <c r="Z46" s="83">
        <v>0</v>
      </c>
      <c r="AA46" s="86">
        <f t="shared" si="27"/>
        <v>0</v>
      </c>
      <c r="AB46" s="85">
        <f t="shared" si="3"/>
        <v>0</v>
      </c>
      <c r="AD46" s="81">
        <v>35</v>
      </c>
      <c r="AE46" s="82">
        <f t="shared" si="16"/>
        <v>44725</v>
      </c>
      <c r="AF46" s="87">
        <v>11</v>
      </c>
      <c r="AG46" s="87">
        <v>336.69</v>
      </c>
      <c r="AH46" s="86">
        <f t="shared" si="28"/>
        <v>4931.4100000000008</v>
      </c>
      <c r="AI46" s="85">
        <f t="shared" si="4"/>
        <v>-4931.4100000000008</v>
      </c>
      <c r="AK46" s="81">
        <v>35</v>
      </c>
      <c r="AL46" s="82">
        <f t="shared" si="17"/>
        <v>44721</v>
      </c>
      <c r="AM46" s="87">
        <v>74</v>
      </c>
      <c r="AN46" s="87">
        <v>2157.48</v>
      </c>
      <c r="AO46" s="86">
        <f t="shared" si="29"/>
        <v>7010.26</v>
      </c>
      <c r="AP46" s="85">
        <f t="shared" si="5"/>
        <v>-7010.26</v>
      </c>
      <c r="AR46" s="81">
        <v>35</v>
      </c>
      <c r="AS46" s="82">
        <f t="shared" si="18"/>
        <v>44719</v>
      </c>
      <c r="AT46" s="87">
        <v>25</v>
      </c>
      <c r="AU46" s="87">
        <v>799.92</v>
      </c>
      <c r="AV46" s="86">
        <f t="shared" si="30"/>
        <v>15931.29</v>
      </c>
      <c r="AW46" s="85">
        <f t="shared" si="6"/>
        <v>-15931.29</v>
      </c>
      <c r="AY46" s="81">
        <v>35</v>
      </c>
      <c r="AZ46" s="82">
        <f t="shared" si="19"/>
        <v>44714</v>
      </c>
      <c r="BA46" s="87">
        <v>19</v>
      </c>
      <c r="BB46" s="87">
        <v>573.73</v>
      </c>
      <c r="BC46" s="86">
        <f t="shared" si="31"/>
        <v>16504.010000000002</v>
      </c>
      <c r="BD46" s="85">
        <f t="shared" si="7"/>
        <v>-16504.010000000002</v>
      </c>
      <c r="BF46" s="81">
        <v>35</v>
      </c>
      <c r="BG46" s="82">
        <f t="shared" si="20"/>
        <v>44712</v>
      </c>
      <c r="BH46" s="87">
        <v>62</v>
      </c>
      <c r="BI46" s="87">
        <v>1822.87</v>
      </c>
      <c r="BJ46" s="86">
        <f t="shared" si="11"/>
        <v>3080</v>
      </c>
      <c r="BK46" s="85">
        <f t="shared" si="8"/>
        <v>-3080</v>
      </c>
      <c r="BM46" s="81">
        <v>35</v>
      </c>
      <c r="BN46" s="82">
        <f t="shared" si="21"/>
        <v>44710</v>
      </c>
      <c r="BO46" s="87">
        <v>53</v>
      </c>
      <c r="BP46" s="87">
        <v>1519.28</v>
      </c>
      <c r="BQ46" s="86">
        <f t="shared" si="22"/>
        <v>10083.070000000002</v>
      </c>
      <c r="BR46" s="85">
        <f t="shared" si="9"/>
        <v>-10083.070000000002</v>
      </c>
      <c r="BT46" s="81">
        <v>35</v>
      </c>
      <c r="BU46" s="82">
        <f t="shared" si="23"/>
        <v>44713</v>
      </c>
      <c r="BV46" s="87">
        <v>11</v>
      </c>
      <c r="BW46" s="87">
        <v>317.51</v>
      </c>
      <c r="BX46" s="86">
        <f t="shared" si="32"/>
        <v>11000</v>
      </c>
      <c r="BY46" s="85">
        <f t="shared" si="10"/>
        <v>-11000</v>
      </c>
    </row>
    <row r="47" spans="2:77" x14ac:dyDescent="0.25">
      <c r="B47" s="81">
        <v>36</v>
      </c>
      <c r="C47" s="82">
        <f t="shared" si="12"/>
        <v>44760</v>
      </c>
      <c r="D47" s="88"/>
      <c r="E47" s="89"/>
      <c r="F47" s="86">
        <f t="shared" si="24"/>
        <v>9395.89</v>
      </c>
      <c r="G47" s="85">
        <f t="shared" si="0"/>
        <v>-9395.89</v>
      </c>
      <c r="I47" s="81">
        <v>36</v>
      </c>
      <c r="J47" s="82">
        <f t="shared" si="13"/>
        <v>44742</v>
      </c>
      <c r="K47" s="87">
        <v>37</v>
      </c>
      <c r="L47" s="87">
        <v>1117.3399999999999</v>
      </c>
      <c r="M47" s="86">
        <f t="shared" si="25"/>
        <v>4030</v>
      </c>
      <c r="N47" s="85">
        <f t="shared" si="1"/>
        <v>-4030</v>
      </c>
      <c r="P47" s="81">
        <v>36</v>
      </c>
      <c r="Q47" s="82">
        <f t="shared" si="14"/>
        <v>44742</v>
      </c>
      <c r="R47" s="88"/>
      <c r="S47" s="89"/>
      <c r="T47" s="86">
        <f t="shared" si="26"/>
        <v>10000</v>
      </c>
      <c r="U47" s="85">
        <f t="shared" si="2"/>
        <v>-10000</v>
      </c>
      <c r="W47" s="81">
        <v>36</v>
      </c>
      <c r="X47" s="82">
        <f t="shared" si="15"/>
        <v>44726</v>
      </c>
      <c r="Y47" s="83">
        <v>0</v>
      </c>
      <c r="Z47" s="83">
        <v>0</v>
      </c>
      <c r="AA47" s="86">
        <f t="shared" si="27"/>
        <v>0</v>
      </c>
      <c r="AB47" s="85">
        <f t="shared" si="3"/>
        <v>0</v>
      </c>
      <c r="AD47" s="81">
        <v>36</v>
      </c>
      <c r="AE47" s="82">
        <f t="shared" si="16"/>
        <v>44726</v>
      </c>
      <c r="AF47" s="87">
        <v>6</v>
      </c>
      <c r="AG47" s="87">
        <v>191.35</v>
      </c>
      <c r="AH47" s="86">
        <f t="shared" si="28"/>
        <v>5122.7600000000011</v>
      </c>
      <c r="AI47" s="85">
        <f t="shared" si="4"/>
        <v>-5122.7600000000011</v>
      </c>
      <c r="AK47" s="81">
        <v>36</v>
      </c>
      <c r="AL47" s="82">
        <f t="shared" si="17"/>
        <v>44722</v>
      </c>
      <c r="AM47" s="87">
        <v>83</v>
      </c>
      <c r="AN47" s="87">
        <v>2419.59</v>
      </c>
      <c r="AO47" s="86">
        <f t="shared" si="29"/>
        <v>9429.85</v>
      </c>
      <c r="AP47" s="85">
        <f t="shared" si="5"/>
        <v>-9429.85</v>
      </c>
      <c r="AR47" s="81">
        <v>36</v>
      </c>
      <c r="AS47" s="82">
        <f t="shared" si="18"/>
        <v>44720</v>
      </c>
      <c r="AT47" s="87">
        <v>25</v>
      </c>
      <c r="AU47" s="87">
        <v>786.28</v>
      </c>
      <c r="AV47" s="86">
        <f t="shared" si="30"/>
        <v>16717.57</v>
      </c>
      <c r="AW47" s="85">
        <f t="shared" si="6"/>
        <v>-16717.57</v>
      </c>
      <c r="AY47" s="81">
        <v>36</v>
      </c>
      <c r="AZ47" s="82">
        <f t="shared" si="19"/>
        <v>44715</v>
      </c>
      <c r="BA47" s="87">
        <v>27</v>
      </c>
      <c r="BB47" s="87">
        <v>872.08</v>
      </c>
      <c r="BC47" s="86">
        <f t="shared" si="31"/>
        <v>17376.090000000004</v>
      </c>
      <c r="BD47" s="85">
        <f t="shared" si="7"/>
        <v>-17376.090000000004</v>
      </c>
      <c r="BF47" s="81">
        <v>36</v>
      </c>
      <c r="BG47" s="82">
        <f t="shared" si="20"/>
        <v>44713</v>
      </c>
      <c r="BH47" s="87">
        <v>60</v>
      </c>
      <c r="BI47" s="87">
        <v>1772.7</v>
      </c>
      <c r="BJ47" s="86">
        <f t="shared" si="11"/>
        <v>4852.7</v>
      </c>
      <c r="BK47" s="85">
        <f t="shared" si="8"/>
        <v>-4852.7</v>
      </c>
      <c r="BM47" s="81">
        <v>36</v>
      </c>
      <c r="BN47" s="82">
        <f t="shared" si="21"/>
        <v>44711</v>
      </c>
      <c r="BO47" s="87">
        <v>23</v>
      </c>
      <c r="BP47" s="87">
        <v>702.25</v>
      </c>
      <c r="BQ47" s="86">
        <f t="shared" si="22"/>
        <v>10785.320000000002</v>
      </c>
      <c r="BR47" s="85">
        <f t="shared" si="9"/>
        <v>-10785.320000000002</v>
      </c>
      <c r="BT47" s="81">
        <v>36</v>
      </c>
      <c r="BU47" s="82">
        <f t="shared" si="23"/>
        <v>44714</v>
      </c>
      <c r="BV47" s="91"/>
      <c r="BW47" s="92"/>
      <c r="BX47" s="86">
        <f t="shared" si="32"/>
        <v>11000</v>
      </c>
      <c r="BY47" s="85">
        <f t="shared" si="10"/>
        <v>-11000</v>
      </c>
    </row>
    <row r="48" spans="2:77" x14ac:dyDescent="0.25">
      <c r="B48" s="81">
        <v>37</v>
      </c>
      <c r="C48" s="82">
        <f t="shared" si="12"/>
        <v>44761</v>
      </c>
      <c r="D48" s="88"/>
      <c r="E48" s="89"/>
      <c r="F48" s="86">
        <f t="shared" si="24"/>
        <v>9395.89</v>
      </c>
      <c r="G48" s="85">
        <f t="shared" si="0"/>
        <v>-9395.89</v>
      </c>
      <c r="I48" s="81">
        <v>37</v>
      </c>
      <c r="J48" s="82">
        <f t="shared" si="13"/>
        <v>44743</v>
      </c>
      <c r="K48" s="87">
        <v>37</v>
      </c>
      <c r="L48" s="87">
        <v>1165.77</v>
      </c>
      <c r="M48" s="86">
        <f t="shared" si="25"/>
        <v>5195.7700000000004</v>
      </c>
      <c r="N48" s="85">
        <f t="shared" si="1"/>
        <v>-5195.7700000000004</v>
      </c>
      <c r="P48" s="81">
        <v>37</v>
      </c>
      <c r="Q48" s="82">
        <f t="shared" si="14"/>
        <v>44743</v>
      </c>
      <c r="R48" s="88"/>
      <c r="S48" s="89"/>
      <c r="T48" s="86">
        <f t="shared" si="26"/>
        <v>10000</v>
      </c>
      <c r="U48" s="85">
        <f t="shared" si="2"/>
        <v>-10000</v>
      </c>
      <c r="W48" s="81">
        <v>37</v>
      </c>
      <c r="X48" s="82">
        <f t="shared" si="15"/>
        <v>44727</v>
      </c>
      <c r="Y48" s="83">
        <v>0</v>
      </c>
      <c r="Z48" s="83">
        <v>0</v>
      </c>
      <c r="AA48" s="86">
        <f t="shared" si="27"/>
        <v>0</v>
      </c>
      <c r="AB48" s="85">
        <f t="shared" si="3"/>
        <v>0</v>
      </c>
      <c r="AD48" s="81">
        <v>37</v>
      </c>
      <c r="AE48" s="82">
        <f t="shared" si="16"/>
        <v>44727</v>
      </c>
      <c r="AF48" s="87">
        <v>23</v>
      </c>
      <c r="AG48" s="87">
        <v>745.75</v>
      </c>
      <c r="AH48" s="86">
        <f t="shared" si="28"/>
        <v>5868.5100000000011</v>
      </c>
      <c r="AI48" s="85">
        <f t="shared" si="4"/>
        <v>-5868.5100000000011</v>
      </c>
      <c r="AK48" s="81">
        <v>37</v>
      </c>
      <c r="AL48" s="82">
        <f t="shared" si="17"/>
        <v>44723</v>
      </c>
      <c r="AM48" s="87">
        <v>81</v>
      </c>
      <c r="AN48" s="87">
        <v>2346.0500000000002</v>
      </c>
      <c r="AO48" s="86">
        <f t="shared" si="29"/>
        <v>11775.900000000001</v>
      </c>
      <c r="AP48" s="85">
        <f t="shared" si="5"/>
        <v>-11775.900000000001</v>
      </c>
      <c r="AR48" s="81">
        <v>37</v>
      </c>
      <c r="AS48" s="82">
        <f t="shared" si="18"/>
        <v>44721</v>
      </c>
      <c r="AT48" s="87">
        <v>36</v>
      </c>
      <c r="AU48" s="87">
        <v>1124.53</v>
      </c>
      <c r="AV48" s="86">
        <f t="shared" si="30"/>
        <v>17842.099999999999</v>
      </c>
      <c r="AW48" s="85">
        <f t="shared" si="6"/>
        <v>-17842.099999999999</v>
      </c>
      <c r="AY48" s="81">
        <v>37</v>
      </c>
      <c r="AZ48" s="82">
        <f t="shared" si="19"/>
        <v>44716</v>
      </c>
      <c r="BA48" s="87">
        <v>7</v>
      </c>
      <c r="BB48" s="87">
        <v>224.51</v>
      </c>
      <c r="BC48" s="86">
        <f t="shared" si="31"/>
        <v>17600.600000000002</v>
      </c>
      <c r="BD48" s="85">
        <f t="shared" si="7"/>
        <v>-17600.600000000002</v>
      </c>
      <c r="BF48" s="81">
        <v>37</v>
      </c>
      <c r="BG48" s="82">
        <f t="shared" si="20"/>
        <v>44714</v>
      </c>
      <c r="BH48" s="87">
        <v>50</v>
      </c>
      <c r="BI48" s="87">
        <v>1446.61</v>
      </c>
      <c r="BJ48" s="86">
        <f t="shared" si="11"/>
        <v>6299.3099999999995</v>
      </c>
      <c r="BK48" s="85">
        <f t="shared" si="8"/>
        <v>-6299.3099999999995</v>
      </c>
      <c r="BM48" s="81">
        <v>37</v>
      </c>
      <c r="BN48" s="82">
        <f t="shared" si="21"/>
        <v>44712</v>
      </c>
      <c r="BO48" s="87">
        <v>5</v>
      </c>
      <c r="BP48" s="87">
        <v>153.35</v>
      </c>
      <c r="BQ48" s="86">
        <f t="shared" si="22"/>
        <v>10938.670000000002</v>
      </c>
      <c r="BR48" s="85">
        <f t="shared" si="9"/>
        <v>-10938.670000000002</v>
      </c>
      <c r="BT48" s="81">
        <v>37</v>
      </c>
      <c r="BU48" s="82">
        <f t="shared" si="23"/>
        <v>44715</v>
      </c>
      <c r="BV48" s="88"/>
      <c r="BW48" s="89"/>
      <c r="BX48" s="86">
        <f t="shared" si="32"/>
        <v>11000</v>
      </c>
      <c r="BY48" s="85">
        <f t="shared" si="10"/>
        <v>-11000</v>
      </c>
    </row>
    <row r="49" spans="2:77" x14ac:dyDescent="0.25">
      <c r="B49" s="81">
        <v>38</v>
      </c>
      <c r="C49" s="82">
        <f t="shared" si="12"/>
        <v>44762</v>
      </c>
      <c r="D49" s="81"/>
      <c r="E49" s="93"/>
      <c r="F49" s="86">
        <f t="shared" si="24"/>
        <v>9395.89</v>
      </c>
      <c r="G49" s="85">
        <f t="shared" si="0"/>
        <v>-9395.89</v>
      </c>
      <c r="I49" s="81">
        <v>38</v>
      </c>
      <c r="J49" s="82">
        <f t="shared" si="13"/>
        <v>44744</v>
      </c>
      <c r="K49" s="87">
        <v>19</v>
      </c>
      <c r="L49" s="87">
        <v>576.71</v>
      </c>
      <c r="M49" s="86">
        <f t="shared" si="25"/>
        <v>5772.4800000000005</v>
      </c>
      <c r="N49" s="85">
        <f t="shared" si="1"/>
        <v>-5772.4800000000005</v>
      </c>
      <c r="P49" s="81">
        <v>38</v>
      </c>
      <c r="Q49" s="82">
        <f t="shared" si="14"/>
        <v>44744</v>
      </c>
      <c r="R49" s="81"/>
      <c r="S49" s="93"/>
      <c r="T49" s="86">
        <f t="shared" si="26"/>
        <v>10000</v>
      </c>
      <c r="U49" s="85">
        <f t="shared" si="2"/>
        <v>-10000</v>
      </c>
      <c r="W49" s="81">
        <v>38</v>
      </c>
      <c r="X49" s="82">
        <f t="shared" si="15"/>
        <v>44728</v>
      </c>
      <c r="Y49" s="87">
        <v>21</v>
      </c>
      <c r="Z49" s="87">
        <v>650.78</v>
      </c>
      <c r="AA49" s="86">
        <f t="shared" si="27"/>
        <v>650.78</v>
      </c>
      <c r="AB49" s="85">
        <f t="shared" si="3"/>
        <v>-650.78</v>
      </c>
      <c r="AD49" s="81">
        <v>38</v>
      </c>
      <c r="AE49" s="82">
        <f t="shared" si="16"/>
        <v>44728</v>
      </c>
      <c r="AF49" s="87">
        <v>12</v>
      </c>
      <c r="AG49" s="87">
        <v>382.23</v>
      </c>
      <c r="AH49" s="86">
        <f t="shared" si="28"/>
        <v>6250.7400000000016</v>
      </c>
      <c r="AI49" s="85">
        <f t="shared" si="4"/>
        <v>-6250.7400000000016</v>
      </c>
      <c r="AK49" s="81">
        <v>38</v>
      </c>
      <c r="AL49" s="82">
        <f t="shared" si="17"/>
        <v>44724</v>
      </c>
      <c r="AM49" s="87">
        <v>74</v>
      </c>
      <c r="AN49" s="87">
        <v>2189.59</v>
      </c>
      <c r="AO49" s="86">
        <f t="shared" si="29"/>
        <v>13965.490000000002</v>
      </c>
      <c r="AP49" s="85">
        <f t="shared" si="5"/>
        <v>-13965.490000000002</v>
      </c>
      <c r="AR49" s="81">
        <v>38</v>
      </c>
      <c r="AS49" s="82">
        <f t="shared" si="18"/>
        <v>44722</v>
      </c>
      <c r="AT49" s="87">
        <v>30</v>
      </c>
      <c r="AU49" s="87">
        <v>955.89</v>
      </c>
      <c r="AV49" s="86">
        <f t="shared" si="30"/>
        <v>18797.989999999998</v>
      </c>
      <c r="AW49" s="85">
        <f t="shared" si="6"/>
        <v>-18797.989999999998</v>
      </c>
      <c r="AY49" s="81">
        <v>38</v>
      </c>
      <c r="AZ49" s="82">
        <f t="shared" si="19"/>
        <v>44717</v>
      </c>
      <c r="BA49" s="87">
        <v>25</v>
      </c>
      <c r="BB49" s="87">
        <v>848.79</v>
      </c>
      <c r="BC49" s="86">
        <f t="shared" si="31"/>
        <v>18449.390000000003</v>
      </c>
      <c r="BD49" s="85">
        <f t="shared" si="7"/>
        <v>-18449.390000000003</v>
      </c>
      <c r="BF49" s="81">
        <v>38</v>
      </c>
      <c r="BG49" s="82">
        <f t="shared" si="20"/>
        <v>44715</v>
      </c>
      <c r="BH49" s="87">
        <v>58</v>
      </c>
      <c r="BI49" s="87">
        <v>1716.65</v>
      </c>
      <c r="BJ49" s="86">
        <f t="shared" si="11"/>
        <v>8015.9599999999991</v>
      </c>
      <c r="BK49" s="85">
        <f t="shared" si="8"/>
        <v>-8015.9599999999991</v>
      </c>
      <c r="BM49" s="81">
        <v>38</v>
      </c>
      <c r="BN49" s="82">
        <f t="shared" si="21"/>
        <v>44713</v>
      </c>
      <c r="BO49" s="87">
        <v>2</v>
      </c>
      <c r="BP49" s="87">
        <v>61.33</v>
      </c>
      <c r="BQ49" s="86">
        <f t="shared" si="22"/>
        <v>11000.000000000002</v>
      </c>
      <c r="BR49" s="85">
        <f t="shared" si="9"/>
        <v>-11000.000000000002</v>
      </c>
      <c r="BT49" s="81">
        <v>38</v>
      </c>
      <c r="BU49" s="82">
        <f t="shared" si="23"/>
        <v>44716</v>
      </c>
      <c r="BV49" s="81"/>
      <c r="BW49" s="93"/>
      <c r="BX49" s="86">
        <f t="shared" si="32"/>
        <v>11000</v>
      </c>
      <c r="BY49" s="85">
        <f t="shared" si="10"/>
        <v>-11000</v>
      </c>
    </row>
    <row r="50" spans="2:77" x14ac:dyDescent="0.25">
      <c r="B50" s="81">
        <v>39</v>
      </c>
      <c r="C50" s="82">
        <f t="shared" si="12"/>
        <v>44763</v>
      </c>
      <c r="D50" s="81"/>
      <c r="E50" s="93"/>
      <c r="F50" s="86">
        <f t="shared" si="24"/>
        <v>9395.89</v>
      </c>
      <c r="G50" s="85">
        <f t="shared" si="0"/>
        <v>-9395.89</v>
      </c>
      <c r="I50" s="81">
        <v>39</v>
      </c>
      <c r="J50" s="82">
        <f t="shared" si="13"/>
        <v>44745</v>
      </c>
      <c r="K50" s="87">
        <v>25</v>
      </c>
      <c r="L50" s="87">
        <v>770.19</v>
      </c>
      <c r="M50" s="86">
        <f t="shared" si="25"/>
        <v>6542.67</v>
      </c>
      <c r="N50" s="85">
        <f t="shared" si="1"/>
        <v>-6542.67</v>
      </c>
      <c r="P50" s="81">
        <v>39</v>
      </c>
      <c r="Q50" s="82">
        <f t="shared" si="14"/>
        <v>44745</v>
      </c>
      <c r="R50" s="81"/>
      <c r="S50" s="93"/>
      <c r="T50" s="86">
        <f t="shared" si="26"/>
        <v>10000</v>
      </c>
      <c r="U50" s="85">
        <f t="shared" si="2"/>
        <v>-10000</v>
      </c>
      <c r="W50" s="81">
        <v>39</v>
      </c>
      <c r="X50" s="82">
        <f t="shared" si="15"/>
        <v>44729</v>
      </c>
      <c r="Y50" s="87">
        <v>63</v>
      </c>
      <c r="Z50" s="87">
        <v>1849.44</v>
      </c>
      <c r="AA50" s="86">
        <f t="shared" si="27"/>
        <v>2500.2200000000003</v>
      </c>
      <c r="AB50" s="85">
        <f t="shared" si="3"/>
        <v>-2500.2200000000003</v>
      </c>
      <c r="AD50" s="81">
        <v>39</v>
      </c>
      <c r="AE50" s="82">
        <f t="shared" si="16"/>
        <v>44729</v>
      </c>
      <c r="AF50" s="94">
        <v>11</v>
      </c>
      <c r="AG50" s="94">
        <v>349.7</v>
      </c>
      <c r="AH50" s="86">
        <f t="shared" si="28"/>
        <v>6600.4400000000014</v>
      </c>
      <c r="AI50" s="85">
        <f t="shared" si="4"/>
        <v>-6600.4400000000014</v>
      </c>
      <c r="AK50" s="81">
        <v>39</v>
      </c>
      <c r="AL50" s="82">
        <f t="shared" si="17"/>
        <v>44725</v>
      </c>
      <c r="AM50" s="87">
        <v>68</v>
      </c>
      <c r="AN50" s="87">
        <v>2011.07</v>
      </c>
      <c r="AO50" s="86">
        <f t="shared" si="29"/>
        <v>15976.560000000001</v>
      </c>
      <c r="AP50" s="85">
        <f t="shared" si="5"/>
        <v>-15976.560000000001</v>
      </c>
      <c r="AR50" s="81">
        <v>39</v>
      </c>
      <c r="AS50" s="82">
        <f t="shared" si="18"/>
        <v>44723</v>
      </c>
      <c r="AT50" s="87">
        <v>37</v>
      </c>
      <c r="AU50" s="87">
        <v>1182.25</v>
      </c>
      <c r="AV50" s="86">
        <f t="shared" si="30"/>
        <v>19980.239999999998</v>
      </c>
      <c r="AW50" s="85">
        <f t="shared" si="6"/>
        <v>-19980.239999999998</v>
      </c>
      <c r="AY50" s="81">
        <v>39</v>
      </c>
      <c r="AZ50" s="82">
        <f t="shared" si="19"/>
        <v>44718</v>
      </c>
      <c r="BA50" s="87">
        <v>13</v>
      </c>
      <c r="BB50" s="87">
        <v>450.89</v>
      </c>
      <c r="BC50" s="86">
        <f t="shared" si="31"/>
        <v>18900.280000000002</v>
      </c>
      <c r="BD50" s="85">
        <f t="shared" si="7"/>
        <v>-18900.280000000002</v>
      </c>
      <c r="BF50" s="81">
        <v>39</v>
      </c>
      <c r="BG50" s="82">
        <f t="shared" si="20"/>
        <v>44716</v>
      </c>
      <c r="BH50" s="87">
        <v>61</v>
      </c>
      <c r="BI50" s="87">
        <v>1809.11</v>
      </c>
      <c r="BJ50" s="86">
        <f t="shared" si="11"/>
        <v>9825.07</v>
      </c>
      <c r="BK50" s="85">
        <f t="shared" si="8"/>
        <v>-9825.07</v>
      </c>
      <c r="BM50" s="81">
        <v>39</v>
      </c>
      <c r="BN50" s="82">
        <f t="shared" si="21"/>
        <v>44714</v>
      </c>
      <c r="BO50" s="95"/>
      <c r="BP50" s="96"/>
      <c r="BQ50" s="86">
        <f t="shared" si="22"/>
        <v>11000.000000000002</v>
      </c>
      <c r="BR50" s="85">
        <f t="shared" si="9"/>
        <v>-11000.000000000002</v>
      </c>
      <c r="BT50" s="81">
        <v>39</v>
      </c>
      <c r="BU50" s="82">
        <f t="shared" si="23"/>
        <v>44717</v>
      </c>
      <c r="BV50" s="81"/>
      <c r="BW50" s="93"/>
      <c r="BX50" s="86">
        <f t="shared" si="32"/>
        <v>11000</v>
      </c>
      <c r="BY50" s="85">
        <f t="shared" si="10"/>
        <v>-11000</v>
      </c>
    </row>
    <row r="51" spans="2:77" x14ac:dyDescent="0.25">
      <c r="B51" s="81">
        <v>40</v>
      </c>
      <c r="C51" s="82">
        <f t="shared" si="12"/>
        <v>44764</v>
      </c>
      <c r="D51" s="81"/>
      <c r="E51" s="93"/>
      <c r="F51" s="86">
        <f t="shared" si="24"/>
        <v>9395.89</v>
      </c>
      <c r="G51" s="85">
        <f t="shared" si="0"/>
        <v>-9395.89</v>
      </c>
      <c r="I51" s="81">
        <v>40</v>
      </c>
      <c r="J51" s="82">
        <f t="shared" si="13"/>
        <v>44746</v>
      </c>
      <c r="K51" s="81"/>
      <c r="L51" s="93"/>
      <c r="M51" s="86">
        <f t="shared" si="25"/>
        <v>6542.67</v>
      </c>
      <c r="N51" s="85">
        <f t="shared" si="1"/>
        <v>-6542.67</v>
      </c>
      <c r="P51" s="81">
        <v>40</v>
      </c>
      <c r="Q51" s="82">
        <f t="shared" si="14"/>
        <v>44746</v>
      </c>
      <c r="R51" s="81"/>
      <c r="S51" s="93"/>
      <c r="T51" s="86">
        <f t="shared" si="26"/>
        <v>10000</v>
      </c>
      <c r="U51" s="85">
        <f t="shared" si="2"/>
        <v>-10000</v>
      </c>
      <c r="W51" s="81">
        <v>40</v>
      </c>
      <c r="X51" s="82">
        <f t="shared" si="15"/>
        <v>44730</v>
      </c>
      <c r="Y51" s="87">
        <v>53</v>
      </c>
      <c r="Z51" s="87">
        <v>1584.17</v>
      </c>
      <c r="AA51" s="86">
        <f t="shared" si="27"/>
        <v>4084.3900000000003</v>
      </c>
      <c r="AB51" s="85">
        <f t="shared" si="3"/>
        <v>-4084.3900000000003</v>
      </c>
      <c r="AD51" s="81">
        <v>40</v>
      </c>
      <c r="AE51" s="82">
        <f t="shared" si="16"/>
        <v>44730</v>
      </c>
      <c r="AF51" s="87">
        <v>19</v>
      </c>
      <c r="AG51" s="87">
        <v>614.87</v>
      </c>
      <c r="AH51" s="86">
        <f t="shared" si="28"/>
        <v>7215.3100000000013</v>
      </c>
      <c r="AI51" s="85">
        <f t="shared" si="4"/>
        <v>-7215.3100000000013</v>
      </c>
      <c r="AK51" s="81">
        <v>40</v>
      </c>
      <c r="AL51" s="82">
        <f t="shared" si="17"/>
        <v>44726</v>
      </c>
      <c r="AM51" s="87">
        <v>80</v>
      </c>
      <c r="AN51" s="87">
        <v>2321.87</v>
      </c>
      <c r="AO51" s="86">
        <f t="shared" si="29"/>
        <v>18298.43</v>
      </c>
      <c r="AP51" s="85">
        <f t="shared" si="5"/>
        <v>-18298.43</v>
      </c>
      <c r="AR51" s="81">
        <v>40</v>
      </c>
      <c r="AS51" s="82">
        <f t="shared" si="18"/>
        <v>44724</v>
      </c>
      <c r="AT51" s="87">
        <v>1</v>
      </c>
      <c r="AU51" s="87">
        <v>19.760000000000002</v>
      </c>
      <c r="AV51" s="86">
        <f t="shared" si="30"/>
        <v>19999.999999999996</v>
      </c>
      <c r="AW51" s="85">
        <f t="shared" si="6"/>
        <v>-19999.999999999996</v>
      </c>
      <c r="AY51" s="81">
        <v>40</v>
      </c>
      <c r="AZ51" s="82">
        <f t="shared" si="19"/>
        <v>44719</v>
      </c>
      <c r="BA51" s="87">
        <v>2</v>
      </c>
      <c r="BB51" s="87">
        <v>62.36</v>
      </c>
      <c r="BC51" s="86">
        <f t="shared" si="31"/>
        <v>18962.640000000003</v>
      </c>
      <c r="BD51" s="85">
        <f t="shared" si="7"/>
        <v>-18962.640000000003</v>
      </c>
      <c r="BF51" s="81">
        <v>40</v>
      </c>
      <c r="BG51" s="82">
        <f t="shared" si="20"/>
        <v>44717</v>
      </c>
      <c r="BH51" s="87">
        <v>35</v>
      </c>
      <c r="BI51" s="87">
        <v>1038.27</v>
      </c>
      <c r="BJ51" s="86">
        <f t="shared" si="11"/>
        <v>10863.34</v>
      </c>
      <c r="BK51" s="85">
        <f t="shared" si="8"/>
        <v>-10863.34</v>
      </c>
      <c r="BM51" s="81">
        <v>40</v>
      </c>
      <c r="BN51" s="82">
        <f t="shared" si="21"/>
        <v>44715</v>
      </c>
      <c r="BO51" s="81"/>
      <c r="BP51" s="93"/>
      <c r="BQ51" s="86">
        <f t="shared" si="22"/>
        <v>11000.000000000002</v>
      </c>
      <c r="BR51" s="85">
        <f t="shared" si="9"/>
        <v>-11000.000000000002</v>
      </c>
      <c r="BT51" s="81">
        <v>40</v>
      </c>
      <c r="BU51" s="82">
        <f t="shared" si="23"/>
        <v>44718</v>
      </c>
      <c r="BV51" s="81"/>
      <c r="BW51" s="93"/>
      <c r="BX51" s="86">
        <f t="shared" si="32"/>
        <v>11000</v>
      </c>
      <c r="BY51" s="85">
        <f t="shared" si="10"/>
        <v>-11000</v>
      </c>
    </row>
    <row r="52" spans="2:77" x14ac:dyDescent="0.25">
      <c r="B52" s="81">
        <v>41</v>
      </c>
      <c r="C52" s="82">
        <f t="shared" si="12"/>
        <v>44765</v>
      </c>
      <c r="D52" s="81"/>
      <c r="E52" s="93"/>
      <c r="F52" s="86">
        <f t="shared" si="24"/>
        <v>9395.89</v>
      </c>
      <c r="G52" s="85">
        <f t="shared" si="0"/>
        <v>-9395.89</v>
      </c>
      <c r="I52" s="81">
        <v>41</v>
      </c>
      <c r="J52" s="82">
        <f t="shared" si="13"/>
        <v>44747</v>
      </c>
      <c r="K52" s="81"/>
      <c r="L52" s="93"/>
      <c r="M52" s="86">
        <f t="shared" si="25"/>
        <v>6542.67</v>
      </c>
      <c r="N52" s="85">
        <f t="shared" si="1"/>
        <v>-6542.67</v>
      </c>
      <c r="P52" s="81">
        <v>41</v>
      </c>
      <c r="Q52" s="82">
        <f t="shared" si="14"/>
        <v>44747</v>
      </c>
      <c r="R52" s="81"/>
      <c r="S52" s="93"/>
      <c r="T52" s="86">
        <f t="shared" si="26"/>
        <v>10000</v>
      </c>
      <c r="U52" s="85">
        <f t="shared" si="2"/>
        <v>-10000</v>
      </c>
      <c r="W52" s="81">
        <v>41</v>
      </c>
      <c r="X52" s="82">
        <f t="shared" si="15"/>
        <v>44731</v>
      </c>
      <c r="Y52" s="87">
        <v>39</v>
      </c>
      <c r="Z52" s="87">
        <v>1137.71</v>
      </c>
      <c r="AA52" s="86">
        <f t="shared" si="27"/>
        <v>5222.1000000000004</v>
      </c>
      <c r="AB52" s="85">
        <f t="shared" si="3"/>
        <v>-5222.1000000000004</v>
      </c>
      <c r="AD52" s="81">
        <v>41</v>
      </c>
      <c r="AE52" s="82">
        <f t="shared" si="16"/>
        <v>44731</v>
      </c>
      <c r="AF52" s="87">
        <v>8</v>
      </c>
      <c r="AG52" s="87">
        <v>280.42</v>
      </c>
      <c r="AH52" s="86">
        <f t="shared" si="28"/>
        <v>7495.7300000000014</v>
      </c>
      <c r="AI52" s="85">
        <f t="shared" si="4"/>
        <v>-7495.7300000000014</v>
      </c>
      <c r="AK52" s="81">
        <v>41</v>
      </c>
      <c r="AL52" s="82">
        <f t="shared" si="17"/>
        <v>44727</v>
      </c>
      <c r="AM52" s="87">
        <v>49</v>
      </c>
      <c r="AN52" s="87">
        <v>1441.73</v>
      </c>
      <c r="AO52" s="86">
        <f t="shared" si="29"/>
        <v>19740.16</v>
      </c>
      <c r="AP52" s="85">
        <f t="shared" si="5"/>
        <v>-19740.16</v>
      </c>
      <c r="AR52" s="81">
        <v>41</v>
      </c>
      <c r="AS52" s="82">
        <f t="shared" si="18"/>
        <v>44725</v>
      </c>
      <c r="AT52" s="81"/>
      <c r="AU52" s="93"/>
      <c r="AV52" s="86">
        <f t="shared" si="30"/>
        <v>19999.999999999996</v>
      </c>
      <c r="AW52" s="85">
        <f t="shared" si="6"/>
        <v>-19999.999999999996</v>
      </c>
      <c r="AY52" s="81">
        <v>41</v>
      </c>
      <c r="AZ52" s="82">
        <f t="shared" si="19"/>
        <v>44720</v>
      </c>
      <c r="BA52" s="87">
        <v>5</v>
      </c>
      <c r="BB52" s="87">
        <v>155.38</v>
      </c>
      <c r="BC52" s="86">
        <f t="shared" si="31"/>
        <v>19118.020000000004</v>
      </c>
      <c r="BD52" s="85">
        <f t="shared" si="7"/>
        <v>-19118.020000000004</v>
      </c>
      <c r="BF52" s="81">
        <v>41</v>
      </c>
      <c r="BG52" s="82">
        <f t="shared" si="20"/>
        <v>44718</v>
      </c>
      <c r="BH52" s="87">
        <v>4</v>
      </c>
      <c r="BI52" s="87">
        <v>115.55</v>
      </c>
      <c r="BJ52" s="86">
        <f t="shared" si="11"/>
        <v>10978.89</v>
      </c>
      <c r="BK52" s="85">
        <f t="shared" si="8"/>
        <v>-10978.89</v>
      </c>
      <c r="BM52" s="81">
        <v>41</v>
      </c>
      <c r="BN52" s="82">
        <f t="shared" si="21"/>
        <v>44716</v>
      </c>
      <c r="BO52" s="81"/>
      <c r="BP52" s="93"/>
      <c r="BQ52" s="86">
        <f t="shared" si="22"/>
        <v>11000.000000000002</v>
      </c>
      <c r="BR52" s="85">
        <f t="shared" si="9"/>
        <v>-11000.000000000002</v>
      </c>
      <c r="BT52" s="81">
        <v>41</v>
      </c>
      <c r="BU52" s="82">
        <f t="shared" si="23"/>
        <v>44719</v>
      </c>
      <c r="BV52" s="81"/>
      <c r="BW52" s="93"/>
      <c r="BX52" s="86">
        <f t="shared" si="32"/>
        <v>11000</v>
      </c>
      <c r="BY52" s="85">
        <f t="shared" si="10"/>
        <v>-11000</v>
      </c>
    </row>
    <row r="53" spans="2:77" x14ac:dyDescent="0.25">
      <c r="B53" s="81">
        <v>42</v>
      </c>
      <c r="C53" s="82">
        <f t="shared" si="12"/>
        <v>44766</v>
      </c>
      <c r="D53" s="97"/>
      <c r="E53" s="93"/>
      <c r="F53" s="86">
        <f t="shared" si="24"/>
        <v>9395.89</v>
      </c>
      <c r="G53" s="85">
        <f t="shared" si="0"/>
        <v>-9395.89</v>
      </c>
      <c r="I53" s="81">
        <v>42</v>
      </c>
      <c r="J53" s="82">
        <f t="shared" si="13"/>
        <v>44748</v>
      </c>
      <c r="K53" s="97"/>
      <c r="L53" s="93"/>
      <c r="M53" s="86">
        <f t="shared" si="25"/>
        <v>6542.67</v>
      </c>
      <c r="N53" s="85">
        <f t="shared" si="1"/>
        <v>-6542.67</v>
      </c>
      <c r="P53" s="81">
        <v>42</v>
      </c>
      <c r="Q53" s="82">
        <f t="shared" si="14"/>
        <v>44748</v>
      </c>
      <c r="R53" s="97"/>
      <c r="S53" s="93"/>
      <c r="T53" s="86">
        <f t="shared" si="26"/>
        <v>10000</v>
      </c>
      <c r="U53" s="85">
        <f t="shared" si="2"/>
        <v>-10000</v>
      </c>
      <c r="W53" s="81">
        <v>42</v>
      </c>
      <c r="X53" s="82">
        <f t="shared" si="15"/>
        <v>44732</v>
      </c>
      <c r="Y53" s="87">
        <v>51</v>
      </c>
      <c r="Z53" s="87">
        <v>1508.26</v>
      </c>
      <c r="AA53" s="86">
        <f t="shared" si="27"/>
        <v>6730.3600000000006</v>
      </c>
      <c r="AB53" s="85">
        <f t="shared" si="3"/>
        <v>-6730.3600000000006</v>
      </c>
      <c r="AD53" s="81">
        <v>42</v>
      </c>
      <c r="AE53" s="82">
        <f t="shared" si="16"/>
        <v>44732</v>
      </c>
      <c r="AF53" s="87">
        <v>12</v>
      </c>
      <c r="AG53" s="87">
        <v>381.32</v>
      </c>
      <c r="AH53" s="86">
        <f t="shared" si="28"/>
        <v>7877.0500000000011</v>
      </c>
      <c r="AI53" s="85">
        <f t="shared" si="4"/>
        <v>-7877.0500000000011</v>
      </c>
      <c r="AK53" s="81">
        <v>42</v>
      </c>
      <c r="AL53" s="82">
        <f t="shared" si="17"/>
        <v>44728</v>
      </c>
      <c r="AM53" s="87">
        <v>9</v>
      </c>
      <c r="AN53" s="87">
        <v>259.83999999999997</v>
      </c>
      <c r="AO53" s="86">
        <f t="shared" si="29"/>
        <v>20000</v>
      </c>
      <c r="AP53" s="85">
        <f t="shared" si="5"/>
        <v>-20000</v>
      </c>
      <c r="AR53" s="81">
        <v>42</v>
      </c>
      <c r="AS53" s="82">
        <f t="shared" si="18"/>
        <v>44726</v>
      </c>
      <c r="AT53" s="97"/>
      <c r="AU53" s="93"/>
      <c r="AV53" s="86">
        <f t="shared" si="30"/>
        <v>19999.999999999996</v>
      </c>
      <c r="AW53" s="85">
        <f t="shared" si="6"/>
        <v>-19999.999999999996</v>
      </c>
      <c r="AY53" s="81">
        <v>42</v>
      </c>
      <c r="AZ53" s="82">
        <f t="shared" si="19"/>
        <v>44721</v>
      </c>
      <c r="BA53" s="87">
        <v>0</v>
      </c>
      <c r="BB53" s="87">
        <v>0</v>
      </c>
      <c r="BC53" s="86">
        <f t="shared" si="31"/>
        <v>19118.020000000004</v>
      </c>
      <c r="BD53" s="85">
        <f t="shared" si="7"/>
        <v>-19118.020000000004</v>
      </c>
      <c r="BF53" s="81">
        <v>42</v>
      </c>
      <c r="BG53" s="82">
        <f t="shared" si="20"/>
        <v>44719</v>
      </c>
      <c r="BH53" s="87">
        <v>1</v>
      </c>
      <c r="BI53" s="87">
        <v>21.11</v>
      </c>
      <c r="BJ53" s="86">
        <f t="shared" si="11"/>
        <v>11000</v>
      </c>
      <c r="BK53" s="85">
        <f t="shared" si="8"/>
        <v>-11000</v>
      </c>
      <c r="BM53" s="81">
        <v>42</v>
      </c>
      <c r="BN53" s="82">
        <f t="shared" si="21"/>
        <v>44717</v>
      </c>
      <c r="BO53" s="97"/>
      <c r="BP53" s="93"/>
      <c r="BQ53" s="86">
        <f t="shared" si="22"/>
        <v>11000.000000000002</v>
      </c>
      <c r="BR53" s="85">
        <f t="shared" si="9"/>
        <v>-11000.000000000002</v>
      </c>
      <c r="BT53" s="81">
        <v>42</v>
      </c>
      <c r="BU53" s="82">
        <f t="shared" si="23"/>
        <v>44720</v>
      </c>
      <c r="BV53" s="97"/>
      <c r="BW53" s="93"/>
      <c r="BX53" s="86">
        <f t="shared" si="32"/>
        <v>11000</v>
      </c>
      <c r="BY53" s="85">
        <f t="shared" si="10"/>
        <v>-11000</v>
      </c>
    </row>
    <row r="54" spans="2:77" x14ac:dyDescent="0.25">
      <c r="B54" s="81">
        <v>43</v>
      </c>
      <c r="C54" s="82">
        <f t="shared" si="12"/>
        <v>44767</v>
      </c>
      <c r="D54" s="97"/>
      <c r="E54" s="93"/>
      <c r="F54" s="86">
        <f t="shared" si="24"/>
        <v>9395.89</v>
      </c>
      <c r="G54" s="85">
        <f t="shared" si="0"/>
        <v>-9395.89</v>
      </c>
      <c r="I54" s="81">
        <v>43</v>
      </c>
      <c r="J54" s="82">
        <f t="shared" si="13"/>
        <v>44749</v>
      </c>
      <c r="K54" s="97"/>
      <c r="L54" s="93"/>
      <c r="M54" s="86">
        <f t="shared" si="25"/>
        <v>6542.67</v>
      </c>
      <c r="N54" s="85">
        <f t="shared" si="1"/>
        <v>-6542.67</v>
      </c>
      <c r="P54" s="81">
        <v>43</v>
      </c>
      <c r="Q54" s="82">
        <f t="shared" si="14"/>
        <v>44749</v>
      </c>
      <c r="R54" s="97"/>
      <c r="S54" s="93"/>
      <c r="T54" s="86">
        <f t="shared" si="26"/>
        <v>10000</v>
      </c>
      <c r="U54" s="85">
        <f t="shared" si="2"/>
        <v>-10000</v>
      </c>
      <c r="W54" s="81">
        <v>43</v>
      </c>
      <c r="X54" s="82">
        <f t="shared" si="15"/>
        <v>44733</v>
      </c>
      <c r="Y54" s="87">
        <v>82</v>
      </c>
      <c r="Z54" s="87">
        <v>2433.6</v>
      </c>
      <c r="AA54" s="86">
        <f t="shared" si="27"/>
        <v>9163.9600000000009</v>
      </c>
      <c r="AB54" s="85">
        <f t="shared" si="3"/>
        <v>-9163.9600000000009</v>
      </c>
      <c r="AD54" s="81">
        <v>43</v>
      </c>
      <c r="AE54" s="82">
        <f t="shared" si="16"/>
        <v>44733</v>
      </c>
      <c r="AF54" s="87">
        <v>22</v>
      </c>
      <c r="AG54" s="87">
        <v>700.4</v>
      </c>
      <c r="AH54" s="86">
        <f t="shared" si="28"/>
        <v>8577.4500000000007</v>
      </c>
      <c r="AI54" s="85">
        <f t="shared" si="4"/>
        <v>-8577.4500000000007</v>
      </c>
      <c r="AK54" s="81">
        <v>43</v>
      </c>
      <c r="AL54" s="82">
        <f t="shared" si="17"/>
        <v>44729</v>
      </c>
      <c r="AM54" s="97"/>
      <c r="AN54" s="93"/>
      <c r="AO54" s="86">
        <f t="shared" si="29"/>
        <v>20000</v>
      </c>
      <c r="AP54" s="85">
        <f t="shared" si="5"/>
        <v>-20000</v>
      </c>
      <c r="AR54" s="81">
        <v>43</v>
      </c>
      <c r="AS54" s="82">
        <f t="shared" si="18"/>
        <v>44727</v>
      </c>
      <c r="AT54" s="97"/>
      <c r="AU54" s="93"/>
      <c r="AV54" s="86">
        <f t="shared" si="30"/>
        <v>19999.999999999996</v>
      </c>
      <c r="AW54" s="85">
        <f t="shared" si="6"/>
        <v>-19999.999999999996</v>
      </c>
      <c r="AY54" s="81">
        <v>43</v>
      </c>
      <c r="AZ54" s="82">
        <f t="shared" si="19"/>
        <v>44722</v>
      </c>
      <c r="BA54" s="87">
        <v>11</v>
      </c>
      <c r="BB54" s="87">
        <v>395.4</v>
      </c>
      <c r="BC54" s="86">
        <f t="shared" si="31"/>
        <v>19513.420000000006</v>
      </c>
      <c r="BD54" s="85">
        <f t="shared" si="7"/>
        <v>-19513.420000000006</v>
      </c>
      <c r="BF54" s="81">
        <v>43</v>
      </c>
      <c r="BG54" s="82">
        <f t="shared" si="20"/>
        <v>44720</v>
      </c>
      <c r="BH54" s="97"/>
      <c r="BI54" s="93"/>
      <c r="BJ54" s="86">
        <f t="shared" si="11"/>
        <v>11000</v>
      </c>
      <c r="BK54" s="85">
        <f t="shared" si="8"/>
        <v>-11000</v>
      </c>
      <c r="BM54" s="81">
        <v>43</v>
      </c>
      <c r="BN54" s="82">
        <f t="shared" si="21"/>
        <v>44718</v>
      </c>
      <c r="BO54" s="97"/>
      <c r="BP54" s="93"/>
      <c r="BQ54" s="86">
        <f t="shared" si="22"/>
        <v>11000.000000000002</v>
      </c>
      <c r="BR54" s="85">
        <f t="shared" si="9"/>
        <v>-11000.000000000002</v>
      </c>
      <c r="BT54" s="81">
        <v>43</v>
      </c>
      <c r="BU54" s="82">
        <f t="shared" si="23"/>
        <v>44721</v>
      </c>
      <c r="BV54" s="97"/>
      <c r="BW54" s="93"/>
      <c r="BX54" s="86">
        <f t="shared" si="32"/>
        <v>11000</v>
      </c>
      <c r="BY54" s="85">
        <f t="shared" si="10"/>
        <v>-11000</v>
      </c>
    </row>
    <row r="55" spans="2:77" x14ac:dyDescent="0.25">
      <c r="B55" s="81">
        <v>44</v>
      </c>
      <c r="C55" s="82">
        <f t="shared" si="12"/>
        <v>44768</v>
      </c>
      <c r="D55" s="97"/>
      <c r="E55" s="93"/>
      <c r="F55" s="86">
        <f t="shared" si="24"/>
        <v>9395.89</v>
      </c>
      <c r="G55" s="85">
        <f t="shared" si="0"/>
        <v>-9395.89</v>
      </c>
      <c r="I55" s="81">
        <v>44</v>
      </c>
      <c r="J55" s="82">
        <f t="shared" si="13"/>
        <v>44750</v>
      </c>
      <c r="K55" s="97"/>
      <c r="L55" s="93"/>
      <c r="M55" s="86">
        <f t="shared" si="25"/>
        <v>6542.67</v>
      </c>
      <c r="N55" s="85">
        <f t="shared" si="1"/>
        <v>-6542.67</v>
      </c>
      <c r="P55" s="81">
        <v>44</v>
      </c>
      <c r="Q55" s="82">
        <f t="shared" si="14"/>
        <v>44750</v>
      </c>
      <c r="R55" s="97"/>
      <c r="S55" s="93"/>
      <c r="T55" s="86">
        <f t="shared" si="26"/>
        <v>10000</v>
      </c>
      <c r="U55" s="85">
        <f t="shared" si="2"/>
        <v>-10000</v>
      </c>
      <c r="W55" s="81">
        <v>44</v>
      </c>
      <c r="X55" s="82">
        <f t="shared" si="15"/>
        <v>44734</v>
      </c>
      <c r="Y55" s="87">
        <v>87</v>
      </c>
      <c r="Z55" s="87">
        <v>2620.59</v>
      </c>
      <c r="AA55" s="86">
        <f t="shared" si="27"/>
        <v>11784.550000000001</v>
      </c>
      <c r="AB55" s="85">
        <f t="shared" si="3"/>
        <v>-11784.550000000001</v>
      </c>
      <c r="AD55" s="81">
        <v>44</v>
      </c>
      <c r="AE55" s="82">
        <f t="shared" si="16"/>
        <v>44734</v>
      </c>
      <c r="AF55" s="87">
        <v>26</v>
      </c>
      <c r="AG55" s="87">
        <v>836.88</v>
      </c>
      <c r="AH55" s="86">
        <f t="shared" si="28"/>
        <v>9414.33</v>
      </c>
      <c r="AI55" s="85">
        <f t="shared" si="4"/>
        <v>-9414.33</v>
      </c>
      <c r="AK55" s="81">
        <v>44</v>
      </c>
      <c r="AL55" s="82">
        <f t="shared" si="17"/>
        <v>44730</v>
      </c>
      <c r="AM55" s="97"/>
      <c r="AN55" s="93"/>
      <c r="AO55" s="86">
        <f t="shared" si="29"/>
        <v>20000</v>
      </c>
      <c r="AP55" s="85">
        <f t="shared" si="5"/>
        <v>-20000</v>
      </c>
      <c r="AR55" s="81">
        <v>44</v>
      </c>
      <c r="AS55" s="82">
        <f t="shared" si="18"/>
        <v>44728</v>
      </c>
      <c r="AT55" s="97"/>
      <c r="AU55" s="93"/>
      <c r="AV55" s="86">
        <f t="shared" si="30"/>
        <v>19999.999999999996</v>
      </c>
      <c r="AW55" s="85">
        <f t="shared" si="6"/>
        <v>-19999.999999999996</v>
      </c>
      <c r="AY55" s="81">
        <v>44</v>
      </c>
      <c r="AZ55" s="82">
        <f t="shared" si="19"/>
        <v>44723</v>
      </c>
      <c r="BA55" s="87">
        <v>10</v>
      </c>
      <c r="BB55" s="87">
        <v>347.04</v>
      </c>
      <c r="BC55" s="86">
        <f t="shared" si="31"/>
        <v>19860.460000000006</v>
      </c>
      <c r="BD55" s="85">
        <f t="shared" si="7"/>
        <v>-19860.460000000006</v>
      </c>
      <c r="BF55" s="81">
        <v>44</v>
      </c>
      <c r="BG55" s="82">
        <f t="shared" si="20"/>
        <v>44721</v>
      </c>
      <c r="BH55" s="97"/>
      <c r="BI55" s="93"/>
      <c r="BJ55" s="86">
        <f t="shared" si="11"/>
        <v>11000</v>
      </c>
      <c r="BK55" s="85">
        <f t="shared" si="8"/>
        <v>-11000</v>
      </c>
      <c r="BM55" s="81">
        <v>44</v>
      </c>
      <c r="BN55" s="82">
        <f t="shared" si="21"/>
        <v>44719</v>
      </c>
      <c r="BO55" s="97"/>
      <c r="BP55" s="93"/>
      <c r="BQ55" s="86">
        <f t="shared" si="22"/>
        <v>11000.000000000002</v>
      </c>
      <c r="BR55" s="85">
        <f t="shared" si="9"/>
        <v>-11000.000000000002</v>
      </c>
      <c r="BT55" s="81">
        <v>44</v>
      </c>
      <c r="BU55" s="82">
        <f t="shared" si="23"/>
        <v>44722</v>
      </c>
      <c r="BV55" s="97"/>
      <c r="BW55" s="93"/>
      <c r="BX55" s="86">
        <f t="shared" si="32"/>
        <v>11000</v>
      </c>
      <c r="BY55" s="85">
        <f t="shared" si="10"/>
        <v>-11000</v>
      </c>
    </row>
    <row r="56" spans="2:77" x14ac:dyDescent="0.25">
      <c r="B56" s="81">
        <v>45</v>
      </c>
      <c r="C56" s="82">
        <f t="shared" si="12"/>
        <v>44769</v>
      </c>
      <c r="D56" s="97"/>
      <c r="E56" s="93"/>
      <c r="F56" s="86">
        <f t="shared" si="24"/>
        <v>9395.89</v>
      </c>
      <c r="G56" s="85">
        <f t="shared" si="0"/>
        <v>-9395.89</v>
      </c>
      <c r="I56" s="81">
        <v>45</v>
      </c>
      <c r="J56" s="82">
        <f t="shared" si="13"/>
        <v>44751</v>
      </c>
      <c r="K56" s="97"/>
      <c r="L56" s="93"/>
      <c r="M56" s="86">
        <f t="shared" si="25"/>
        <v>6542.67</v>
      </c>
      <c r="N56" s="85">
        <f t="shared" si="1"/>
        <v>-6542.67</v>
      </c>
      <c r="P56" s="81">
        <v>45</v>
      </c>
      <c r="Q56" s="82">
        <f t="shared" si="14"/>
        <v>44751</v>
      </c>
      <c r="R56" s="97"/>
      <c r="S56" s="93"/>
      <c r="T56" s="86">
        <f t="shared" si="26"/>
        <v>10000</v>
      </c>
      <c r="U56" s="85">
        <f t="shared" si="2"/>
        <v>-10000</v>
      </c>
      <c r="W56" s="81">
        <v>45</v>
      </c>
      <c r="X56" s="82">
        <f t="shared" si="15"/>
        <v>44735</v>
      </c>
      <c r="Y56" s="87">
        <v>5</v>
      </c>
      <c r="Z56" s="87">
        <v>157.44999999999999</v>
      </c>
      <c r="AA56" s="86">
        <f t="shared" si="27"/>
        <v>11942.000000000002</v>
      </c>
      <c r="AB56" s="85">
        <f t="shared" si="3"/>
        <v>-11942.000000000002</v>
      </c>
      <c r="AD56" s="81">
        <v>45</v>
      </c>
      <c r="AE56" s="82">
        <f t="shared" si="16"/>
        <v>44735</v>
      </c>
      <c r="AF56" s="87">
        <v>17</v>
      </c>
      <c r="AG56" s="87">
        <v>585.66999999999996</v>
      </c>
      <c r="AH56" s="86">
        <f t="shared" si="28"/>
        <v>10000</v>
      </c>
      <c r="AI56" s="85">
        <f t="shared" si="4"/>
        <v>-10000</v>
      </c>
      <c r="AK56" s="81">
        <v>45</v>
      </c>
      <c r="AL56" s="82">
        <f t="shared" si="17"/>
        <v>44731</v>
      </c>
      <c r="AM56" s="97"/>
      <c r="AN56" s="93"/>
      <c r="AO56" s="86">
        <f t="shared" si="29"/>
        <v>20000</v>
      </c>
      <c r="AP56" s="85">
        <f t="shared" si="5"/>
        <v>-20000</v>
      </c>
      <c r="AR56" s="81">
        <v>45</v>
      </c>
      <c r="AS56" s="82">
        <f t="shared" si="18"/>
        <v>44729</v>
      </c>
      <c r="AT56" s="97"/>
      <c r="AU56" s="93"/>
      <c r="AV56" s="86">
        <f t="shared" si="30"/>
        <v>19999.999999999996</v>
      </c>
      <c r="AW56" s="85">
        <f t="shared" si="6"/>
        <v>-19999.999999999996</v>
      </c>
      <c r="AY56" s="81">
        <v>45</v>
      </c>
      <c r="AZ56" s="82">
        <f t="shared" si="19"/>
        <v>44724</v>
      </c>
      <c r="BA56" s="87">
        <v>4</v>
      </c>
      <c r="BB56" s="87">
        <v>139.54</v>
      </c>
      <c r="BC56" s="86">
        <f t="shared" si="31"/>
        <v>20000.000000000007</v>
      </c>
      <c r="BD56" s="85">
        <f t="shared" si="7"/>
        <v>-20000.000000000007</v>
      </c>
      <c r="BF56" s="81">
        <v>45</v>
      </c>
      <c r="BG56" s="82">
        <f t="shared" si="20"/>
        <v>44722</v>
      </c>
      <c r="BH56" s="97"/>
      <c r="BI56" s="93"/>
      <c r="BJ56" s="86">
        <f t="shared" si="11"/>
        <v>11000</v>
      </c>
      <c r="BK56" s="85">
        <f t="shared" si="8"/>
        <v>-11000</v>
      </c>
      <c r="BM56" s="81">
        <v>45</v>
      </c>
      <c r="BN56" s="82">
        <f t="shared" si="21"/>
        <v>44720</v>
      </c>
      <c r="BO56" s="97"/>
      <c r="BP56" s="93"/>
      <c r="BQ56" s="86">
        <f t="shared" si="22"/>
        <v>11000.000000000002</v>
      </c>
      <c r="BR56" s="85">
        <f t="shared" si="9"/>
        <v>-11000.000000000002</v>
      </c>
      <c r="BT56" s="81">
        <v>45</v>
      </c>
      <c r="BU56" s="82">
        <f t="shared" si="23"/>
        <v>44723</v>
      </c>
      <c r="BV56" s="97"/>
      <c r="BW56" s="93"/>
      <c r="BX56" s="86">
        <f t="shared" si="32"/>
        <v>11000</v>
      </c>
      <c r="BY56" s="85">
        <f t="shared" si="10"/>
        <v>-11000</v>
      </c>
    </row>
    <row r="57" spans="2:77" x14ac:dyDescent="0.25">
      <c r="B57" s="137" t="s">
        <v>73</v>
      </c>
      <c r="C57" s="137"/>
      <c r="D57" s="98">
        <f>SUM(D12:D56)</f>
        <v>301</v>
      </c>
      <c r="E57" s="99">
        <f>SUM(E12:E56)</f>
        <v>9395.89</v>
      </c>
      <c r="F57" s="99">
        <f>F56</f>
        <v>9395.89</v>
      </c>
      <c r="G57" s="100">
        <f t="shared" si="0"/>
        <v>-9395.89</v>
      </c>
      <c r="I57" s="137" t="s">
        <v>73</v>
      </c>
      <c r="J57" s="137"/>
      <c r="K57" s="98">
        <f>SUM(K12:K56)</f>
        <v>213</v>
      </c>
      <c r="L57" s="99">
        <f>SUM(L12:L56)</f>
        <v>6542.67</v>
      </c>
      <c r="M57" s="99">
        <f>M56</f>
        <v>6542.67</v>
      </c>
      <c r="N57" s="100">
        <f t="shared" si="1"/>
        <v>-6542.67</v>
      </c>
      <c r="P57" s="136" t="s">
        <v>73</v>
      </c>
      <c r="Q57" s="136"/>
      <c r="R57" s="101">
        <f>SUM(R12:R56)</f>
        <v>325</v>
      </c>
      <c r="S57" s="102">
        <f>SUM(S12:S56)</f>
        <v>10000</v>
      </c>
      <c r="T57" s="102">
        <f>T56</f>
        <v>10000</v>
      </c>
      <c r="U57" s="103">
        <f t="shared" si="2"/>
        <v>-10000</v>
      </c>
      <c r="W57" s="136" t="s">
        <v>73</v>
      </c>
      <c r="X57" s="136"/>
      <c r="Y57" s="101">
        <f>SUM(Y12:Y56)</f>
        <v>401</v>
      </c>
      <c r="Z57" s="102">
        <f>SUM(Z12:Z56)</f>
        <v>11942.000000000002</v>
      </c>
      <c r="AA57" s="102">
        <f>AA56</f>
        <v>11942.000000000002</v>
      </c>
      <c r="AB57" s="103">
        <f t="shared" si="3"/>
        <v>-11942.000000000002</v>
      </c>
      <c r="AD57" s="136" t="s">
        <v>73</v>
      </c>
      <c r="AE57" s="136"/>
      <c r="AF57" s="101">
        <f>SUM(AF12:AF56)</f>
        <v>312</v>
      </c>
      <c r="AG57" s="102">
        <f>SUM(AG12:AG56)</f>
        <v>10000</v>
      </c>
      <c r="AH57" s="102">
        <f>AH56</f>
        <v>10000</v>
      </c>
      <c r="AI57" s="103">
        <f t="shared" si="4"/>
        <v>-10000</v>
      </c>
      <c r="AK57" s="136" t="s">
        <v>73</v>
      </c>
      <c r="AL57" s="136"/>
      <c r="AM57" s="101">
        <f>SUM(AM12:AM56)</f>
        <v>684</v>
      </c>
      <c r="AN57" s="102">
        <f>SUM(AN12:AN56)</f>
        <v>20000</v>
      </c>
      <c r="AO57" s="102">
        <f>AO56</f>
        <v>20000</v>
      </c>
      <c r="AP57" s="103">
        <f t="shared" si="5"/>
        <v>-20000</v>
      </c>
      <c r="AR57" s="136" t="s">
        <v>73</v>
      </c>
      <c r="AS57" s="136"/>
      <c r="AT57" s="101">
        <f>SUM(AT12:AT56)</f>
        <v>650</v>
      </c>
      <c r="AU57" s="102">
        <f>SUM(AU12:AU56)</f>
        <v>19999.999999999996</v>
      </c>
      <c r="AV57" s="102">
        <f>AV56</f>
        <v>19999.999999999996</v>
      </c>
      <c r="AW57" s="103">
        <f t="shared" si="6"/>
        <v>-19999.999999999996</v>
      </c>
      <c r="AY57" s="136" t="s">
        <v>73</v>
      </c>
      <c r="AZ57" s="136"/>
      <c r="BA57" s="101">
        <f>SUM(BA12:BA56)</f>
        <v>607</v>
      </c>
      <c r="BB57" s="104">
        <f>SUM(BB12:BB56)</f>
        <v>20000.000000000007</v>
      </c>
      <c r="BC57" s="104">
        <f>BC56</f>
        <v>20000.000000000007</v>
      </c>
      <c r="BD57" s="105">
        <f t="shared" si="7"/>
        <v>-20000.000000000007</v>
      </c>
      <c r="BF57" s="136" t="s">
        <v>73</v>
      </c>
      <c r="BG57" s="136"/>
      <c r="BH57" s="101">
        <f>SUM(BH12:BH56)</f>
        <v>373</v>
      </c>
      <c r="BI57" s="102">
        <f>SUM(BI12:BI56)</f>
        <v>11000</v>
      </c>
      <c r="BJ57" s="102">
        <f>BJ56</f>
        <v>11000</v>
      </c>
      <c r="BK57" s="103">
        <f t="shared" si="8"/>
        <v>-11000</v>
      </c>
      <c r="BM57" s="137" t="s">
        <v>73</v>
      </c>
      <c r="BN57" s="137"/>
      <c r="BO57" s="98">
        <f>SUM(BO12:BO56)</f>
        <v>374</v>
      </c>
      <c r="BP57" s="99">
        <f>SUM(BP12:BP56)</f>
        <v>11000.000000000002</v>
      </c>
      <c r="BQ57" s="99">
        <f>BQ56</f>
        <v>11000.000000000002</v>
      </c>
      <c r="BR57" s="100">
        <f t="shared" si="9"/>
        <v>-11000.000000000002</v>
      </c>
      <c r="BT57" s="137" t="s">
        <v>73</v>
      </c>
      <c r="BU57" s="137"/>
      <c r="BV57" s="98">
        <f>SUM(BV12:BV56)</f>
        <v>353</v>
      </c>
      <c r="BW57" s="99">
        <f>SUM(BW12:BW56)</f>
        <v>11000</v>
      </c>
      <c r="BX57" s="99">
        <f>BX56</f>
        <v>11000</v>
      </c>
      <c r="BY57" s="100">
        <f t="shared" si="10"/>
        <v>-11000</v>
      </c>
    </row>
    <row r="61" spans="2:77" x14ac:dyDescent="0.25">
      <c r="B61" s="135" t="s">
        <v>0</v>
      </c>
      <c r="C61" s="135"/>
      <c r="D61" s="135"/>
      <c r="G61" s="135" t="s">
        <v>0</v>
      </c>
      <c r="H61" s="135"/>
      <c r="I61" s="135"/>
      <c r="J61" s="135"/>
      <c r="K61" s="135"/>
      <c r="L61" s="135"/>
      <c r="O61" s="135" t="s">
        <v>0</v>
      </c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</row>
    <row r="62" spans="2:77" ht="15.75" thickBot="1" x14ac:dyDescent="0.3">
      <c r="B62" s="135" t="s">
        <v>1</v>
      </c>
      <c r="C62" s="135"/>
      <c r="D62" s="135"/>
      <c r="G62" s="135" t="s">
        <v>2</v>
      </c>
      <c r="H62" s="135"/>
      <c r="I62" s="135"/>
      <c r="J62" s="135"/>
      <c r="K62" s="135"/>
      <c r="L62" s="135"/>
      <c r="O62" s="135" t="s">
        <v>3</v>
      </c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</row>
    <row r="63" spans="2:77" ht="15.75" thickBot="1" x14ac:dyDescent="0.3">
      <c r="B63" s="120" t="s">
        <v>0</v>
      </c>
      <c r="C63" s="129"/>
      <c r="D63" s="129"/>
      <c r="G63" s="130" t="s">
        <v>0</v>
      </c>
      <c r="H63" s="131"/>
      <c r="I63" s="131"/>
      <c r="J63" s="131"/>
      <c r="K63" s="131"/>
      <c r="L63" s="132"/>
      <c r="O63" s="120" t="s">
        <v>0</v>
      </c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</row>
    <row r="64" spans="2:77" x14ac:dyDescent="0.25">
      <c r="B64" s="1" t="s">
        <v>4</v>
      </c>
      <c r="C64" s="133" t="s">
        <v>5</v>
      </c>
      <c r="D64" s="134"/>
      <c r="G64" s="1" t="s">
        <v>4</v>
      </c>
      <c r="H64" s="133" t="s">
        <v>6</v>
      </c>
      <c r="I64" s="134"/>
      <c r="J64" s="1" t="s">
        <v>4</v>
      </c>
      <c r="K64" s="133" t="s">
        <v>6</v>
      </c>
      <c r="L64" s="134"/>
      <c r="O64" s="1" t="s">
        <v>4</v>
      </c>
      <c r="P64" s="133" t="s">
        <v>7</v>
      </c>
      <c r="Q64" s="134"/>
      <c r="R64" s="1" t="s">
        <v>4</v>
      </c>
      <c r="S64" s="133" t="s">
        <v>7</v>
      </c>
      <c r="T64" s="134"/>
      <c r="U64" s="1" t="s">
        <v>4</v>
      </c>
      <c r="V64" s="133" t="s">
        <v>7</v>
      </c>
      <c r="W64" s="134"/>
      <c r="X64" s="1" t="s">
        <v>4</v>
      </c>
      <c r="Y64" s="133" t="s">
        <v>7</v>
      </c>
      <c r="Z64" s="134"/>
    </row>
    <row r="65" spans="2:26" x14ac:dyDescent="0.25">
      <c r="B65" s="2" t="s">
        <v>8</v>
      </c>
      <c r="C65" s="125">
        <v>10802</v>
      </c>
      <c r="D65" s="126"/>
      <c r="G65" s="3" t="s">
        <v>8</v>
      </c>
      <c r="H65" s="125">
        <v>10845</v>
      </c>
      <c r="I65" s="126"/>
      <c r="J65" s="3" t="s">
        <v>8</v>
      </c>
      <c r="K65" s="125">
        <v>11082</v>
      </c>
      <c r="L65" s="126"/>
      <c r="O65" s="3" t="s">
        <v>8</v>
      </c>
      <c r="P65" s="125">
        <v>10745</v>
      </c>
      <c r="Q65" s="126"/>
      <c r="R65" s="3" t="s">
        <v>8</v>
      </c>
      <c r="S65" s="125">
        <v>10807</v>
      </c>
      <c r="T65" s="126"/>
      <c r="U65" s="3" t="s">
        <v>8</v>
      </c>
      <c r="V65" s="125">
        <v>10869</v>
      </c>
      <c r="W65" s="126"/>
      <c r="X65" s="3" t="s">
        <v>8</v>
      </c>
      <c r="Y65" s="125">
        <v>11210</v>
      </c>
      <c r="Z65" s="126"/>
    </row>
    <row r="66" spans="2:26" x14ac:dyDescent="0.25">
      <c r="B66" s="3" t="s">
        <v>9</v>
      </c>
      <c r="C66" s="127">
        <v>20000</v>
      </c>
      <c r="D66" s="128"/>
      <c r="G66" s="3" t="s">
        <v>9</v>
      </c>
      <c r="H66" s="127">
        <v>20000</v>
      </c>
      <c r="I66" s="128"/>
      <c r="J66" s="3" t="s">
        <v>9</v>
      </c>
      <c r="K66" s="127">
        <v>30000</v>
      </c>
      <c r="L66" s="128"/>
      <c r="O66" s="3" t="s">
        <v>9</v>
      </c>
      <c r="P66" s="127">
        <v>20000</v>
      </c>
      <c r="Q66" s="128"/>
      <c r="R66" s="3" t="s">
        <v>9</v>
      </c>
      <c r="S66" s="127">
        <v>20000</v>
      </c>
      <c r="T66" s="128"/>
      <c r="U66" s="3" t="s">
        <v>9</v>
      </c>
      <c r="V66" s="127">
        <v>20000</v>
      </c>
      <c r="W66" s="128"/>
      <c r="X66" s="3" t="s">
        <v>9</v>
      </c>
      <c r="Y66" s="127">
        <v>7428</v>
      </c>
      <c r="Z66" s="128"/>
    </row>
    <row r="67" spans="2:26" x14ac:dyDescent="0.25">
      <c r="B67" s="3" t="s">
        <v>10</v>
      </c>
      <c r="C67" s="123">
        <v>44676</v>
      </c>
      <c r="D67" s="124"/>
      <c r="G67" s="3" t="s">
        <v>10</v>
      </c>
      <c r="H67" s="123">
        <v>44680</v>
      </c>
      <c r="I67" s="124"/>
      <c r="J67" s="3" t="s">
        <v>10</v>
      </c>
      <c r="K67" s="123">
        <v>44680</v>
      </c>
      <c r="L67" s="124"/>
      <c r="O67" s="3" t="s">
        <v>10</v>
      </c>
      <c r="P67" s="123">
        <v>44676</v>
      </c>
      <c r="Q67" s="124"/>
      <c r="R67" s="3" t="s">
        <v>10</v>
      </c>
      <c r="S67" s="123">
        <v>44678</v>
      </c>
      <c r="T67" s="124"/>
      <c r="U67" s="3" t="s">
        <v>10</v>
      </c>
      <c r="V67" s="123">
        <v>44682</v>
      </c>
      <c r="W67" s="124"/>
      <c r="X67" s="3" t="s">
        <v>10</v>
      </c>
      <c r="Y67" s="123">
        <v>44691</v>
      </c>
      <c r="Z67" s="124"/>
    </row>
    <row r="68" spans="2:26" x14ac:dyDescent="0.25">
      <c r="B68" s="3" t="s">
        <v>11</v>
      </c>
      <c r="C68" s="123" t="s">
        <v>12</v>
      </c>
      <c r="D68" s="124"/>
      <c r="G68" s="3" t="s">
        <v>11</v>
      </c>
      <c r="H68" s="123" t="s">
        <v>12</v>
      </c>
      <c r="I68" s="124"/>
      <c r="J68" s="3" t="s">
        <v>11</v>
      </c>
      <c r="K68" s="123" t="s">
        <v>12</v>
      </c>
      <c r="L68" s="124"/>
      <c r="O68" s="3" t="s">
        <v>11</v>
      </c>
      <c r="P68" s="123" t="s">
        <v>12</v>
      </c>
      <c r="Q68" s="124"/>
      <c r="R68" s="3" t="s">
        <v>11</v>
      </c>
      <c r="S68" s="123" t="s">
        <v>12</v>
      </c>
      <c r="T68" s="124"/>
      <c r="U68" s="3" t="s">
        <v>11</v>
      </c>
      <c r="V68" s="123" t="s">
        <v>12</v>
      </c>
      <c r="W68" s="124"/>
      <c r="X68" s="3" t="s">
        <v>11</v>
      </c>
      <c r="Y68" s="123" t="s">
        <v>12</v>
      </c>
      <c r="Z68" s="124"/>
    </row>
    <row r="69" spans="2:26" ht="15.75" thickBot="1" x14ac:dyDescent="0.3">
      <c r="B69" s="4" t="s">
        <v>13</v>
      </c>
      <c r="C69" s="117" t="s">
        <v>14</v>
      </c>
      <c r="D69" s="118"/>
      <c r="G69" s="4" t="s">
        <v>13</v>
      </c>
      <c r="H69" s="117" t="s">
        <v>14</v>
      </c>
      <c r="I69" s="118"/>
      <c r="J69" s="4" t="s">
        <v>13</v>
      </c>
      <c r="K69" s="117" t="s">
        <v>14</v>
      </c>
      <c r="L69" s="118"/>
      <c r="O69" s="4" t="s">
        <v>13</v>
      </c>
      <c r="P69" s="117" t="s">
        <v>14</v>
      </c>
      <c r="Q69" s="122"/>
      <c r="R69" s="4" t="s">
        <v>13</v>
      </c>
      <c r="S69" s="117" t="s">
        <v>14</v>
      </c>
      <c r="T69" s="118"/>
      <c r="U69" s="4" t="s">
        <v>13</v>
      </c>
      <c r="V69" s="117" t="s">
        <v>14</v>
      </c>
      <c r="W69" s="118"/>
      <c r="X69" s="4" t="s">
        <v>13</v>
      </c>
      <c r="Y69" s="117" t="s">
        <v>14</v>
      </c>
      <c r="Z69" s="118"/>
    </row>
    <row r="70" spans="2:26" ht="26.25" thickBot="1" x14ac:dyDescent="0.3">
      <c r="B70" s="5" t="s">
        <v>15</v>
      </c>
      <c r="C70" s="5" t="s">
        <v>16</v>
      </c>
      <c r="D70" s="6" t="s">
        <v>17</v>
      </c>
      <c r="G70" s="7" t="s">
        <v>15</v>
      </c>
      <c r="H70" s="7" t="s">
        <v>16</v>
      </c>
      <c r="I70" s="8" t="s">
        <v>17</v>
      </c>
      <c r="J70" s="7" t="s">
        <v>15</v>
      </c>
      <c r="K70" s="7" t="s">
        <v>16</v>
      </c>
      <c r="L70" s="8" t="s">
        <v>17</v>
      </c>
      <c r="O70" s="7" t="s">
        <v>15</v>
      </c>
      <c r="P70" s="7" t="s">
        <v>16</v>
      </c>
      <c r="Q70" s="8" t="s">
        <v>17</v>
      </c>
      <c r="R70" s="7" t="s">
        <v>15</v>
      </c>
      <c r="S70" s="7" t="s">
        <v>16</v>
      </c>
      <c r="T70" s="8" t="s">
        <v>17</v>
      </c>
      <c r="U70" s="7" t="s">
        <v>15</v>
      </c>
      <c r="V70" s="7" t="s">
        <v>16</v>
      </c>
      <c r="W70" s="8" t="s">
        <v>17</v>
      </c>
      <c r="X70" s="7" t="s">
        <v>15</v>
      </c>
      <c r="Y70" s="7" t="s">
        <v>16</v>
      </c>
      <c r="Z70" s="8" t="s">
        <v>17</v>
      </c>
    </row>
    <row r="71" spans="2:26" ht="15.75" thickBot="1" x14ac:dyDescent="0.3">
      <c r="B71" s="9" t="s">
        <v>18</v>
      </c>
      <c r="C71" s="10">
        <v>19</v>
      </c>
      <c r="D71" s="11">
        <v>799.32</v>
      </c>
      <c r="G71" s="9" t="s">
        <v>18</v>
      </c>
      <c r="H71" s="10">
        <v>15</v>
      </c>
      <c r="I71" s="11">
        <v>442.31</v>
      </c>
      <c r="J71" s="9" t="s">
        <v>18</v>
      </c>
      <c r="K71" s="10">
        <v>0</v>
      </c>
      <c r="L71" s="11">
        <v>0</v>
      </c>
      <c r="O71" s="9" t="s">
        <v>18</v>
      </c>
      <c r="P71" s="10">
        <v>26</v>
      </c>
      <c r="Q71" s="11">
        <v>841.8</v>
      </c>
      <c r="R71" s="9" t="s">
        <v>18</v>
      </c>
      <c r="S71" s="10">
        <v>41</v>
      </c>
      <c r="T71" s="11">
        <v>1492.17</v>
      </c>
      <c r="U71" s="9" t="s">
        <v>18</v>
      </c>
      <c r="V71" s="10">
        <v>0</v>
      </c>
      <c r="W71" s="11">
        <v>0</v>
      </c>
      <c r="X71" s="9" t="s">
        <v>18</v>
      </c>
      <c r="Y71" s="10">
        <v>0</v>
      </c>
      <c r="Z71" s="11">
        <v>0</v>
      </c>
    </row>
    <row r="72" spans="2:26" x14ac:dyDescent="0.25">
      <c r="B72" s="12">
        <v>44713</v>
      </c>
      <c r="C72" s="13">
        <v>56</v>
      </c>
      <c r="D72" s="14">
        <v>2444.39</v>
      </c>
      <c r="G72" s="12">
        <v>44713</v>
      </c>
      <c r="H72" s="13">
        <v>24</v>
      </c>
      <c r="I72" s="14">
        <v>724.77</v>
      </c>
      <c r="J72" s="12">
        <v>44713</v>
      </c>
      <c r="K72" s="13">
        <v>0</v>
      </c>
      <c r="L72" s="14">
        <v>0</v>
      </c>
      <c r="O72" s="12">
        <v>44713</v>
      </c>
      <c r="P72" s="13">
        <v>0</v>
      </c>
      <c r="Q72" s="15">
        <v>0</v>
      </c>
      <c r="R72" s="12">
        <v>44713</v>
      </c>
      <c r="S72" s="13">
        <v>66</v>
      </c>
      <c r="T72" s="15">
        <v>2560.4299999999998</v>
      </c>
      <c r="U72" s="12">
        <v>44713</v>
      </c>
      <c r="V72" s="13">
        <v>0</v>
      </c>
      <c r="W72" s="15">
        <v>0</v>
      </c>
      <c r="X72" s="12">
        <v>44713</v>
      </c>
      <c r="Y72" s="13">
        <v>0</v>
      </c>
      <c r="Z72" s="15">
        <v>0</v>
      </c>
    </row>
    <row r="73" spans="2:26" x14ac:dyDescent="0.25">
      <c r="B73" s="12">
        <v>44714</v>
      </c>
      <c r="C73" s="13">
        <v>76</v>
      </c>
      <c r="D73" s="16">
        <v>3364.4</v>
      </c>
      <c r="G73" s="12">
        <v>44714</v>
      </c>
      <c r="H73" s="13">
        <v>17</v>
      </c>
      <c r="I73" s="14">
        <v>509.05</v>
      </c>
      <c r="J73" s="12">
        <v>44714</v>
      </c>
      <c r="K73" s="13">
        <v>0</v>
      </c>
      <c r="L73" s="14">
        <v>0</v>
      </c>
      <c r="O73" s="12">
        <v>44714</v>
      </c>
      <c r="P73" s="13">
        <v>27</v>
      </c>
      <c r="Q73" s="15">
        <v>828.77</v>
      </c>
      <c r="R73" s="12">
        <v>44714</v>
      </c>
      <c r="S73" s="13">
        <v>63</v>
      </c>
      <c r="T73" s="15">
        <v>2564.61</v>
      </c>
      <c r="U73" s="12">
        <v>44714</v>
      </c>
      <c r="V73" s="13">
        <v>0</v>
      </c>
      <c r="W73" s="15">
        <v>0</v>
      </c>
      <c r="X73" s="12">
        <v>44714</v>
      </c>
      <c r="Y73" s="13">
        <v>0</v>
      </c>
      <c r="Z73" s="15">
        <v>0</v>
      </c>
    </row>
    <row r="74" spans="2:26" x14ac:dyDescent="0.25">
      <c r="B74" s="12">
        <v>44715</v>
      </c>
      <c r="C74" s="13">
        <v>112</v>
      </c>
      <c r="D74" s="16">
        <v>4905.0600000000004</v>
      </c>
      <c r="G74" s="12">
        <v>44715</v>
      </c>
      <c r="H74" s="13">
        <v>13</v>
      </c>
      <c r="I74" s="14">
        <v>383.15</v>
      </c>
      <c r="J74" s="12">
        <v>44715</v>
      </c>
      <c r="K74" s="13">
        <v>0</v>
      </c>
      <c r="L74" s="14">
        <v>0</v>
      </c>
      <c r="O74" s="12">
        <v>44715</v>
      </c>
      <c r="P74" s="13">
        <v>2</v>
      </c>
      <c r="Q74" s="15">
        <v>69.760000000000005</v>
      </c>
      <c r="R74" s="12">
        <v>44715</v>
      </c>
      <c r="S74" s="13">
        <v>65</v>
      </c>
      <c r="T74" s="15">
        <v>2682.13</v>
      </c>
      <c r="U74" s="12">
        <v>44715</v>
      </c>
      <c r="V74" s="13">
        <v>0</v>
      </c>
      <c r="W74" s="15">
        <v>0</v>
      </c>
      <c r="X74" s="12">
        <v>44715</v>
      </c>
      <c r="Y74" s="13">
        <v>0</v>
      </c>
      <c r="Z74" s="15">
        <v>0</v>
      </c>
    </row>
    <row r="75" spans="2:26" x14ac:dyDescent="0.25">
      <c r="B75" s="12">
        <v>44716</v>
      </c>
      <c r="C75" s="13">
        <v>125</v>
      </c>
      <c r="D75" s="16">
        <v>5526.22</v>
      </c>
      <c r="G75" s="12">
        <v>44716</v>
      </c>
      <c r="H75" s="13">
        <v>31</v>
      </c>
      <c r="I75" s="14">
        <v>942.36</v>
      </c>
      <c r="J75" s="12">
        <v>44716</v>
      </c>
      <c r="K75" s="13">
        <v>0</v>
      </c>
      <c r="L75" s="14">
        <v>0</v>
      </c>
      <c r="O75" s="12">
        <v>44716</v>
      </c>
      <c r="P75" s="13">
        <v>0</v>
      </c>
      <c r="Q75" s="15">
        <v>0</v>
      </c>
      <c r="R75" s="12">
        <v>44716</v>
      </c>
      <c r="S75" s="13">
        <v>31</v>
      </c>
      <c r="T75" s="15">
        <v>1225.79</v>
      </c>
      <c r="U75" s="12">
        <v>44716</v>
      </c>
      <c r="V75" s="13">
        <v>0</v>
      </c>
      <c r="W75" s="15">
        <v>0</v>
      </c>
      <c r="X75" s="12">
        <v>44716</v>
      </c>
      <c r="Y75" s="13">
        <v>0</v>
      </c>
      <c r="Z75" s="15">
        <v>0</v>
      </c>
    </row>
    <row r="76" spans="2:26" x14ac:dyDescent="0.25">
      <c r="B76" s="12">
        <v>44717</v>
      </c>
      <c r="C76" s="13">
        <v>59</v>
      </c>
      <c r="D76" s="16">
        <v>2682.3</v>
      </c>
      <c r="G76" s="12">
        <v>44717</v>
      </c>
      <c r="H76" s="13">
        <v>51</v>
      </c>
      <c r="I76" s="14">
        <v>1605.45</v>
      </c>
      <c r="J76" s="12">
        <v>44717</v>
      </c>
      <c r="K76" s="13">
        <v>0</v>
      </c>
      <c r="L76" s="14">
        <v>0</v>
      </c>
      <c r="O76" s="12">
        <v>44717</v>
      </c>
      <c r="P76" s="13">
        <v>10</v>
      </c>
      <c r="Q76" s="15">
        <v>291.01</v>
      </c>
      <c r="R76" s="12">
        <v>44717</v>
      </c>
      <c r="S76" s="13">
        <v>19</v>
      </c>
      <c r="T76" s="15">
        <v>763.51</v>
      </c>
      <c r="U76" s="12">
        <v>44717</v>
      </c>
      <c r="V76" s="13">
        <v>0</v>
      </c>
      <c r="W76" s="15">
        <v>0</v>
      </c>
      <c r="X76" s="12">
        <v>44717</v>
      </c>
      <c r="Y76" s="13">
        <v>0</v>
      </c>
      <c r="Z76" s="15">
        <v>0</v>
      </c>
    </row>
    <row r="77" spans="2:26" x14ac:dyDescent="0.25">
      <c r="B77" s="12">
        <v>44718</v>
      </c>
      <c r="C77" s="13">
        <v>8</v>
      </c>
      <c r="D77" s="16">
        <v>278.31</v>
      </c>
      <c r="G77" s="12">
        <v>44718</v>
      </c>
      <c r="H77" s="13">
        <v>46</v>
      </c>
      <c r="I77" s="14">
        <v>1507.4</v>
      </c>
      <c r="J77" s="12">
        <v>44718</v>
      </c>
      <c r="K77" s="13">
        <v>0</v>
      </c>
      <c r="L77" s="14">
        <v>0</v>
      </c>
      <c r="O77" s="12">
        <v>44718</v>
      </c>
      <c r="P77" s="13">
        <v>211</v>
      </c>
      <c r="Q77" s="15">
        <v>6408.26</v>
      </c>
      <c r="R77" s="12">
        <v>44718</v>
      </c>
      <c r="S77" s="13">
        <v>9</v>
      </c>
      <c r="T77" s="15">
        <v>342.87</v>
      </c>
      <c r="U77" s="12">
        <v>44718</v>
      </c>
      <c r="V77" s="13">
        <v>0</v>
      </c>
      <c r="W77" s="15">
        <v>0</v>
      </c>
      <c r="X77" s="12">
        <v>44718</v>
      </c>
      <c r="Y77" s="13">
        <v>0</v>
      </c>
      <c r="Z77" s="15">
        <v>0</v>
      </c>
    </row>
    <row r="78" spans="2:26" x14ac:dyDescent="0.25">
      <c r="B78" s="12">
        <v>44719</v>
      </c>
      <c r="C78" s="13">
        <v>0</v>
      </c>
      <c r="D78" s="16">
        <v>0</v>
      </c>
      <c r="G78" s="12">
        <v>44719</v>
      </c>
      <c r="H78" s="13">
        <v>59</v>
      </c>
      <c r="I78" s="14">
        <v>1796.61</v>
      </c>
      <c r="J78" s="12">
        <v>44719</v>
      </c>
      <c r="K78" s="13">
        <v>0</v>
      </c>
      <c r="L78" s="14">
        <v>0</v>
      </c>
      <c r="O78" s="12">
        <v>44719</v>
      </c>
      <c r="P78" s="13">
        <v>214</v>
      </c>
      <c r="Q78" s="15">
        <v>7225.42</v>
      </c>
      <c r="R78" s="12">
        <v>44719</v>
      </c>
      <c r="S78" s="13">
        <v>6</v>
      </c>
      <c r="T78" s="15">
        <v>172.01</v>
      </c>
      <c r="U78" s="12">
        <v>44719</v>
      </c>
      <c r="V78" s="13">
        <v>0</v>
      </c>
      <c r="W78" s="15">
        <v>0</v>
      </c>
      <c r="X78" s="12">
        <v>44719</v>
      </c>
      <c r="Y78" s="13">
        <v>0</v>
      </c>
      <c r="Z78" s="15">
        <v>0</v>
      </c>
    </row>
    <row r="79" spans="2:26" x14ac:dyDescent="0.25">
      <c r="B79" s="12">
        <v>44720</v>
      </c>
      <c r="C79" s="13">
        <v>0</v>
      </c>
      <c r="D79" s="16">
        <v>0</v>
      </c>
      <c r="G79" s="12">
        <v>44720</v>
      </c>
      <c r="H79" s="13">
        <v>89</v>
      </c>
      <c r="I79" s="14">
        <v>2690.59</v>
      </c>
      <c r="J79" s="12">
        <v>44720</v>
      </c>
      <c r="K79" s="13">
        <v>0</v>
      </c>
      <c r="L79" s="14">
        <v>0</v>
      </c>
      <c r="O79" s="12">
        <v>44720</v>
      </c>
      <c r="P79" s="13">
        <v>121</v>
      </c>
      <c r="Q79" s="15">
        <v>3899.15</v>
      </c>
      <c r="R79" s="12">
        <v>44720</v>
      </c>
      <c r="S79" s="13">
        <v>12</v>
      </c>
      <c r="T79" s="15">
        <v>358.83</v>
      </c>
      <c r="U79" s="12">
        <v>44720</v>
      </c>
      <c r="V79" s="13">
        <v>0</v>
      </c>
      <c r="W79" s="15">
        <v>0</v>
      </c>
      <c r="X79" s="12">
        <v>44720</v>
      </c>
      <c r="Y79" s="13">
        <v>0</v>
      </c>
      <c r="Z79" s="15">
        <v>0</v>
      </c>
    </row>
    <row r="80" spans="2:26" x14ac:dyDescent="0.25">
      <c r="B80" s="12">
        <v>44721</v>
      </c>
      <c r="C80" s="13">
        <v>0</v>
      </c>
      <c r="D80" s="16">
        <v>0</v>
      </c>
      <c r="G80" s="12">
        <v>44721</v>
      </c>
      <c r="H80" s="13">
        <v>111</v>
      </c>
      <c r="I80" s="14">
        <v>3554.49</v>
      </c>
      <c r="J80" s="12">
        <v>44721</v>
      </c>
      <c r="K80" s="13">
        <v>0</v>
      </c>
      <c r="L80" s="14">
        <v>0</v>
      </c>
      <c r="O80" s="12">
        <v>44721</v>
      </c>
      <c r="P80" s="13">
        <v>0</v>
      </c>
      <c r="Q80" s="15">
        <v>0</v>
      </c>
      <c r="R80" s="12">
        <v>44721</v>
      </c>
      <c r="S80" s="13">
        <v>24</v>
      </c>
      <c r="T80" s="15">
        <v>790.87</v>
      </c>
      <c r="U80" s="12">
        <v>44721</v>
      </c>
      <c r="V80" s="13">
        <v>0</v>
      </c>
      <c r="W80" s="15">
        <v>0</v>
      </c>
      <c r="X80" s="12">
        <v>44721</v>
      </c>
      <c r="Y80" s="13">
        <v>0</v>
      </c>
      <c r="Z80" s="15">
        <v>0</v>
      </c>
    </row>
    <row r="81" spans="2:26" x14ac:dyDescent="0.25">
      <c r="B81" s="12">
        <v>44722</v>
      </c>
      <c r="C81" s="13">
        <v>0</v>
      </c>
      <c r="D81" s="16">
        <v>0</v>
      </c>
      <c r="G81" s="12">
        <v>44722</v>
      </c>
      <c r="H81" s="13">
        <v>119</v>
      </c>
      <c r="I81" s="14">
        <v>3720.24</v>
      </c>
      <c r="J81" s="12">
        <v>44722</v>
      </c>
      <c r="K81" s="13">
        <v>0</v>
      </c>
      <c r="L81" s="14">
        <v>0</v>
      </c>
      <c r="O81" s="12">
        <v>44722</v>
      </c>
      <c r="P81" s="13">
        <v>0</v>
      </c>
      <c r="Q81" s="15">
        <v>0</v>
      </c>
      <c r="R81" s="12">
        <v>44722</v>
      </c>
      <c r="S81" s="13">
        <v>59</v>
      </c>
      <c r="T81" s="15">
        <v>1709.54</v>
      </c>
      <c r="U81" s="12">
        <v>44722</v>
      </c>
      <c r="V81" s="13">
        <v>0</v>
      </c>
      <c r="W81" s="15">
        <v>0</v>
      </c>
      <c r="X81" s="12">
        <v>44722</v>
      </c>
      <c r="Y81" s="13">
        <v>0</v>
      </c>
      <c r="Z81" s="15">
        <v>0</v>
      </c>
    </row>
    <row r="82" spans="2:26" x14ac:dyDescent="0.25">
      <c r="B82" s="12">
        <v>44723</v>
      </c>
      <c r="C82" s="13">
        <v>0</v>
      </c>
      <c r="D82" s="16">
        <v>0</v>
      </c>
      <c r="G82" s="12">
        <v>44723</v>
      </c>
      <c r="H82" s="13">
        <v>67</v>
      </c>
      <c r="I82" s="14">
        <v>2101.3000000000002</v>
      </c>
      <c r="J82" s="12">
        <v>44723</v>
      </c>
      <c r="K82" s="13">
        <v>53</v>
      </c>
      <c r="L82" s="14">
        <v>1611.31</v>
      </c>
      <c r="O82" s="12">
        <v>44723</v>
      </c>
      <c r="P82" s="13">
        <v>0</v>
      </c>
      <c r="Q82" s="15">
        <v>0</v>
      </c>
      <c r="R82" s="12">
        <v>44723</v>
      </c>
      <c r="S82" s="13">
        <v>0</v>
      </c>
      <c r="T82" s="15">
        <v>0</v>
      </c>
      <c r="U82" s="12">
        <v>44723</v>
      </c>
      <c r="V82" s="13">
        <v>0</v>
      </c>
      <c r="W82" s="15">
        <v>0</v>
      </c>
      <c r="X82" s="12">
        <v>44723</v>
      </c>
      <c r="Y82" s="13">
        <v>0</v>
      </c>
      <c r="Z82" s="15">
        <v>0</v>
      </c>
    </row>
    <row r="83" spans="2:26" x14ac:dyDescent="0.25">
      <c r="B83" s="12">
        <v>44724</v>
      </c>
      <c r="C83" s="13">
        <v>0</v>
      </c>
      <c r="D83" s="16">
        <v>0</v>
      </c>
      <c r="G83" s="12">
        <v>44724</v>
      </c>
      <c r="H83" s="13">
        <v>1</v>
      </c>
      <c r="I83" s="14">
        <v>22.28</v>
      </c>
      <c r="J83" s="12">
        <v>44724</v>
      </c>
      <c r="K83" s="13">
        <v>121</v>
      </c>
      <c r="L83" s="14">
        <v>3847.99</v>
      </c>
      <c r="O83" s="12">
        <v>44724</v>
      </c>
      <c r="P83" s="13">
        <v>0</v>
      </c>
      <c r="Q83" s="15">
        <v>0</v>
      </c>
      <c r="R83" s="12">
        <v>44724</v>
      </c>
      <c r="S83" s="13">
        <v>0</v>
      </c>
      <c r="T83" s="15">
        <v>0</v>
      </c>
      <c r="U83" s="12">
        <v>44724</v>
      </c>
      <c r="V83" s="13">
        <v>24</v>
      </c>
      <c r="W83" s="15">
        <v>976.58</v>
      </c>
      <c r="X83" s="12">
        <v>44724</v>
      </c>
      <c r="Y83" s="13">
        <v>0</v>
      </c>
      <c r="Z83" s="15">
        <v>0</v>
      </c>
    </row>
    <row r="84" spans="2:26" x14ac:dyDescent="0.25">
      <c r="B84" s="12">
        <v>44725</v>
      </c>
      <c r="C84" s="13">
        <v>0</v>
      </c>
      <c r="D84" s="16">
        <v>0</v>
      </c>
      <c r="G84" s="12">
        <v>44725</v>
      </c>
      <c r="H84" s="13">
        <v>0</v>
      </c>
      <c r="I84" s="14">
        <v>0</v>
      </c>
      <c r="J84" s="12">
        <v>44725</v>
      </c>
      <c r="K84" s="13">
        <v>87</v>
      </c>
      <c r="L84" s="14">
        <v>2733.43</v>
      </c>
      <c r="O84" s="12">
        <v>44725</v>
      </c>
      <c r="P84" s="13">
        <v>0</v>
      </c>
      <c r="Q84" s="15">
        <v>0</v>
      </c>
      <c r="R84" s="12">
        <v>44725</v>
      </c>
      <c r="S84" s="13">
        <v>0</v>
      </c>
      <c r="T84" s="15">
        <v>0</v>
      </c>
      <c r="U84" s="12">
        <v>44725</v>
      </c>
      <c r="V84" s="13">
        <v>56</v>
      </c>
      <c r="W84" s="15">
        <v>2173.89</v>
      </c>
      <c r="X84" s="12">
        <v>44725</v>
      </c>
      <c r="Y84" s="13">
        <v>0</v>
      </c>
      <c r="Z84" s="15">
        <v>0</v>
      </c>
    </row>
    <row r="85" spans="2:26" x14ac:dyDescent="0.25">
      <c r="B85" s="12">
        <v>44726</v>
      </c>
      <c r="C85" s="13">
        <v>0</v>
      </c>
      <c r="D85" s="16">
        <v>0</v>
      </c>
      <c r="G85" s="12">
        <v>44726</v>
      </c>
      <c r="H85" s="13">
        <v>0</v>
      </c>
      <c r="I85" s="14">
        <v>0</v>
      </c>
      <c r="J85" s="12">
        <v>44726</v>
      </c>
      <c r="K85" s="13">
        <v>73</v>
      </c>
      <c r="L85" s="14">
        <v>2301.0100000000002</v>
      </c>
      <c r="O85" s="12">
        <v>44726</v>
      </c>
      <c r="P85" s="13">
        <v>0</v>
      </c>
      <c r="Q85" s="15">
        <v>0</v>
      </c>
      <c r="R85" s="12">
        <v>44726</v>
      </c>
      <c r="S85" s="13">
        <v>0</v>
      </c>
      <c r="T85" s="15">
        <v>0</v>
      </c>
      <c r="U85" s="12">
        <v>44726</v>
      </c>
      <c r="V85" s="13">
        <v>105</v>
      </c>
      <c r="W85" s="15">
        <v>4132.7700000000004</v>
      </c>
      <c r="X85" s="12">
        <v>44726</v>
      </c>
      <c r="Y85" s="13">
        <v>0</v>
      </c>
      <c r="Z85" s="15">
        <v>0</v>
      </c>
    </row>
    <row r="86" spans="2:26" x14ac:dyDescent="0.25">
      <c r="B86" s="12">
        <v>44727</v>
      </c>
      <c r="C86" s="13">
        <v>0</v>
      </c>
      <c r="D86" s="16">
        <v>0</v>
      </c>
      <c r="G86" s="12">
        <v>44727</v>
      </c>
      <c r="H86" s="13">
        <v>0</v>
      </c>
      <c r="I86" s="14">
        <v>0</v>
      </c>
      <c r="J86" s="12">
        <v>44727</v>
      </c>
      <c r="K86" s="13">
        <v>64</v>
      </c>
      <c r="L86" s="14">
        <v>2020.95</v>
      </c>
      <c r="O86" s="12">
        <v>44727</v>
      </c>
      <c r="P86" s="13">
        <v>0</v>
      </c>
      <c r="Q86" s="15">
        <v>0</v>
      </c>
      <c r="R86" s="12">
        <v>44727</v>
      </c>
      <c r="S86" s="13">
        <v>0</v>
      </c>
      <c r="T86" s="15">
        <v>0</v>
      </c>
      <c r="U86" s="12">
        <v>44727</v>
      </c>
      <c r="V86" s="13">
        <v>0</v>
      </c>
      <c r="W86" s="15">
        <v>0</v>
      </c>
      <c r="X86" s="12">
        <v>44727</v>
      </c>
      <c r="Y86" s="13">
        <v>0</v>
      </c>
      <c r="Z86" s="15">
        <v>0</v>
      </c>
    </row>
    <row r="87" spans="2:26" x14ac:dyDescent="0.25">
      <c r="B87" s="12">
        <v>44728</v>
      </c>
      <c r="C87" s="13">
        <v>0</v>
      </c>
      <c r="D87" s="16">
        <v>0</v>
      </c>
      <c r="G87" s="12">
        <v>44728</v>
      </c>
      <c r="H87" s="13">
        <v>0</v>
      </c>
      <c r="I87" s="14">
        <v>0</v>
      </c>
      <c r="J87" s="12">
        <v>44728</v>
      </c>
      <c r="K87" s="13">
        <v>83</v>
      </c>
      <c r="L87" s="14">
        <v>2660.04</v>
      </c>
      <c r="O87" s="12">
        <v>44728</v>
      </c>
      <c r="P87" s="13">
        <v>0</v>
      </c>
      <c r="Q87" s="15">
        <v>0</v>
      </c>
      <c r="R87" s="12">
        <v>44728</v>
      </c>
      <c r="S87" s="13">
        <v>0</v>
      </c>
      <c r="T87" s="15">
        <v>0</v>
      </c>
      <c r="U87" s="12">
        <v>44728</v>
      </c>
      <c r="V87" s="13">
        <v>0</v>
      </c>
      <c r="W87" s="15">
        <v>0</v>
      </c>
      <c r="X87" s="12">
        <v>44728</v>
      </c>
      <c r="Y87" s="13">
        <v>0</v>
      </c>
      <c r="Z87" s="15">
        <v>0</v>
      </c>
    </row>
    <row r="88" spans="2:26" x14ac:dyDescent="0.25">
      <c r="B88" s="12">
        <v>44729</v>
      </c>
      <c r="C88" s="13">
        <v>0</v>
      </c>
      <c r="D88" s="16">
        <v>0</v>
      </c>
      <c r="G88" s="12">
        <v>44729</v>
      </c>
      <c r="H88" s="13">
        <v>0</v>
      </c>
      <c r="I88" s="14">
        <v>0</v>
      </c>
      <c r="J88" s="12">
        <v>44729</v>
      </c>
      <c r="K88" s="13">
        <v>19</v>
      </c>
      <c r="L88" s="14">
        <v>598.23</v>
      </c>
      <c r="O88" s="12">
        <v>44729</v>
      </c>
      <c r="P88" s="13">
        <v>0</v>
      </c>
      <c r="Q88" s="15">
        <v>0</v>
      </c>
      <c r="R88" s="12">
        <v>44729</v>
      </c>
      <c r="S88" s="13">
        <v>0</v>
      </c>
      <c r="T88" s="15">
        <v>0</v>
      </c>
      <c r="U88" s="12">
        <v>44729</v>
      </c>
      <c r="V88" s="13">
        <v>0</v>
      </c>
      <c r="W88" s="15">
        <v>0</v>
      </c>
      <c r="X88" s="12">
        <v>44729</v>
      </c>
      <c r="Y88" s="13">
        <v>0</v>
      </c>
      <c r="Z88" s="15">
        <v>0</v>
      </c>
    </row>
    <row r="89" spans="2:26" x14ac:dyDescent="0.25">
      <c r="B89" s="12">
        <v>44730</v>
      </c>
      <c r="C89" s="13">
        <v>0</v>
      </c>
      <c r="D89" s="16">
        <v>0</v>
      </c>
      <c r="G89" s="12">
        <v>44730</v>
      </c>
      <c r="H89" s="13">
        <v>0</v>
      </c>
      <c r="I89" s="14">
        <v>0</v>
      </c>
      <c r="J89" s="12">
        <v>44730</v>
      </c>
      <c r="K89" s="13">
        <v>67</v>
      </c>
      <c r="L89" s="14">
        <v>2064.39</v>
      </c>
      <c r="O89" s="12">
        <v>44730</v>
      </c>
      <c r="P89" s="13">
        <v>0</v>
      </c>
      <c r="Q89" s="15">
        <v>0</v>
      </c>
      <c r="R89" s="12">
        <v>44730</v>
      </c>
      <c r="S89" s="13">
        <v>0</v>
      </c>
      <c r="T89" s="15">
        <v>0</v>
      </c>
      <c r="U89" s="12">
        <v>44730</v>
      </c>
      <c r="V89" s="13">
        <v>0</v>
      </c>
      <c r="W89" s="15">
        <v>0</v>
      </c>
      <c r="X89" s="12">
        <v>44730</v>
      </c>
      <c r="Y89" s="13">
        <v>0</v>
      </c>
      <c r="Z89" s="15">
        <v>0</v>
      </c>
    </row>
    <row r="90" spans="2:26" x14ac:dyDescent="0.25">
      <c r="B90" s="12">
        <v>44731</v>
      </c>
      <c r="C90" s="13">
        <v>0</v>
      </c>
      <c r="D90" s="16">
        <v>0</v>
      </c>
      <c r="G90" s="12">
        <v>44731</v>
      </c>
      <c r="H90" s="13">
        <v>0</v>
      </c>
      <c r="I90" s="14">
        <v>0</v>
      </c>
      <c r="J90" s="12">
        <v>44731</v>
      </c>
      <c r="K90" s="13">
        <v>150</v>
      </c>
      <c r="L90" s="14">
        <v>4610.13</v>
      </c>
      <c r="O90" s="12">
        <v>44731</v>
      </c>
      <c r="P90" s="13">
        <v>0</v>
      </c>
      <c r="Q90" s="15">
        <v>0</v>
      </c>
      <c r="R90" s="12">
        <v>44731</v>
      </c>
      <c r="S90" s="13">
        <v>0</v>
      </c>
      <c r="T90" s="15">
        <v>0</v>
      </c>
      <c r="U90" s="12">
        <v>44731</v>
      </c>
      <c r="V90" s="13">
        <v>0</v>
      </c>
      <c r="W90" s="15">
        <v>0</v>
      </c>
      <c r="X90" s="12">
        <v>44731</v>
      </c>
      <c r="Y90" s="13">
        <v>0</v>
      </c>
      <c r="Z90" s="15">
        <v>0</v>
      </c>
    </row>
    <row r="91" spans="2:26" x14ac:dyDescent="0.25">
      <c r="B91" s="12">
        <v>44732</v>
      </c>
      <c r="C91" s="13">
        <v>0</v>
      </c>
      <c r="D91" s="16">
        <v>0</v>
      </c>
      <c r="G91" s="12">
        <v>44732</v>
      </c>
      <c r="H91" s="13">
        <v>0</v>
      </c>
      <c r="I91" s="14">
        <v>0</v>
      </c>
      <c r="J91" s="12">
        <v>44732</v>
      </c>
      <c r="K91" s="13">
        <v>38</v>
      </c>
      <c r="L91" s="14">
        <v>1105.3800000000001</v>
      </c>
      <c r="O91" s="12">
        <v>44732</v>
      </c>
      <c r="P91" s="13">
        <v>0</v>
      </c>
      <c r="Q91" s="15">
        <v>0</v>
      </c>
      <c r="R91" s="12">
        <v>44732</v>
      </c>
      <c r="S91" s="13">
        <v>0</v>
      </c>
      <c r="T91" s="15">
        <v>0</v>
      </c>
      <c r="U91" s="12">
        <v>44732</v>
      </c>
      <c r="V91" s="13">
        <v>0</v>
      </c>
      <c r="W91" s="15">
        <v>0</v>
      </c>
      <c r="X91" s="12">
        <v>44732</v>
      </c>
      <c r="Y91" s="13">
        <v>0</v>
      </c>
      <c r="Z91" s="15">
        <v>0</v>
      </c>
    </row>
    <row r="92" spans="2:26" x14ac:dyDescent="0.25">
      <c r="B92" s="12">
        <v>44733</v>
      </c>
      <c r="C92" s="13">
        <v>0</v>
      </c>
      <c r="D92" s="16">
        <v>0</v>
      </c>
      <c r="G92" s="12">
        <v>44733</v>
      </c>
      <c r="H92" s="13">
        <v>0</v>
      </c>
      <c r="I92" s="14">
        <v>0</v>
      </c>
      <c r="J92" s="12">
        <v>44733</v>
      </c>
      <c r="K92" s="13">
        <v>35</v>
      </c>
      <c r="L92" s="14">
        <v>1028</v>
      </c>
      <c r="O92" s="12">
        <v>44733</v>
      </c>
      <c r="P92" s="13">
        <v>0</v>
      </c>
      <c r="Q92" s="15">
        <v>0</v>
      </c>
      <c r="R92" s="12">
        <v>44733</v>
      </c>
      <c r="S92" s="13">
        <v>0</v>
      </c>
      <c r="T92" s="15">
        <v>0</v>
      </c>
      <c r="U92" s="12">
        <v>44733</v>
      </c>
      <c r="V92" s="13">
        <v>0</v>
      </c>
      <c r="W92" s="15">
        <v>0</v>
      </c>
      <c r="X92" s="12">
        <v>44733</v>
      </c>
      <c r="Y92" s="13">
        <v>0</v>
      </c>
      <c r="Z92" s="15">
        <v>0</v>
      </c>
    </row>
    <row r="93" spans="2:26" x14ac:dyDescent="0.25">
      <c r="B93" s="12">
        <v>44734</v>
      </c>
      <c r="C93" s="13">
        <v>0</v>
      </c>
      <c r="D93" s="16">
        <v>0</v>
      </c>
      <c r="G93" s="12">
        <v>44734</v>
      </c>
      <c r="H93" s="13">
        <v>0</v>
      </c>
      <c r="I93" s="14">
        <v>0</v>
      </c>
      <c r="J93" s="12">
        <v>44734</v>
      </c>
      <c r="K93" s="13">
        <v>180</v>
      </c>
      <c r="L93" s="14">
        <v>5419.14</v>
      </c>
      <c r="O93" s="12">
        <v>44734</v>
      </c>
      <c r="P93" s="13">
        <v>0</v>
      </c>
      <c r="Q93" s="15">
        <v>0</v>
      </c>
      <c r="R93" s="12">
        <v>44734</v>
      </c>
      <c r="S93" s="13">
        <v>0</v>
      </c>
      <c r="T93" s="15">
        <v>0</v>
      </c>
      <c r="U93" s="12">
        <v>44734</v>
      </c>
      <c r="V93" s="13">
        <v>0</v>
      </c>
      <c r="W93" s="15">
        <v>0</v>
      </c>
      <c r="X93" s="12">
        <v>44734</v>
      </c>
      <c r="Y93" s="13">
        <v>0</v>
      </c>
      <c r="Z93" s="15">
        <v>0</v>
      </c>
    </row>
    <row r="94" spans="2:26" x14ac:dyDescent="0.25">
      <c r="B94" s="12">
        <v>44735</v>
      </c>
      <c r="C94" s="13">
        <v>0</v>
      </c>
      <c r="D94" s="16">
        <v>0</v>
      </c>
      <c r="G94" s="12">
        <v>44735</v>
      </c>
      <c r="H94" s="13">
        <v>0</v>
      </c>
      <c r="I94" s="14">
        <v>0</v>
      </c>
      <c r="J94" s="12">
        <v>44735</v>
      </c>
      <c r="K94" s="13">
        <v>0</v>
      </c>
      <c r="L94" s="14">
        <v>0</v>
      </c>
      <c r="O94" s="12">
        <v>44735</v>
      </c>
      <c r="P94" s="13">
        <v>0</v>
      </c>
      <c r="Q94" s="15">
        <v>0</v>
      </c>
      <c r="R94" s="12">
        <v>44735</v>
      </c>
      <c r="S94" s="13">
        <v>0</v>
      </c>
      <c r="T94" s="15">
        <v>0</v>
      </c>
      <c r="U94" s="12">
        <v>44735</v>
      </c>
      <c r="V94" s="13">
        <v>0</v>
      </c>
      <c r="W94" s="15">
        <v>0</v>
      </c>
      <c r="X94" s="12">
        <v>44735</v>
      </c>
      <c r="Y94" s="13">
        <v>173</v>
      </c>
      <c r="Z94" s="15">
        <v>6247.17</v>
      </c>
    </row>
    <row r="95" spans="2:26" x14ac:dyDescent="0.25">
      <c r="B95" s="12">
        <v>44736</v>
      </c>
      <c r="C95" s="13">
        <v>0</v>
      </c>
      <c r="D95" s="16">
        <v>0</v>
      </c>
      <c r="G95" s="12">
        <v>44736</v>
      </c>
      <c r="H95" s="13">
        <v>0</v>
      </c>
      <c r="I95" s="14">
        <v>0</v>
      </c>
      <c r="J95" s="12">
        <v>44736</v>
      </c>
      <c r="K95" s="13">
        <v>0</v>
      </c>
      <c r="L95" s="14">
        <v>0</v>
      </c>
      <c r="O95" s="12">
        <v>44736</v>
      </c>
      <c r="P95" s="13">
        <v>0</v>
      </c>
      <c r="Q95" s="15">
        <v>0</v>
      </c>
      <c r="R95" s="12">
        <v>44736</v>
      </c>
      <c r="S95" s="13">
        <v>0</v>
      </c>
      <c r="T95" s="15">
        <v>0</v>
      </c>
      <c r="U95" s="12">
        <v>44736</v>
      </c>
      <c r="V95" s="13">
        <v>0</v>
      </c>
      <c r="W95" s="15">
        <v>0</v>
      </c>
      <c r="X95" s="12">
        <v>44736</v>
      </c>
      <c r="Y95" s="13">
        <v>0</v>
      </c>
      <c r="Z95" s="15">
        <v>0</v>
      </c>
    </row>
    <row r="96" spans="2:26" x14ac:dyDescent="0.25">
      <c r="B96" s="12">
        <v>44737</v>
      </c>
      <c r="C96" s="13">
        <v>0</v>
      </c>
      <c r="D96" s="16">
        <v>0</v>
      </c>
      <c r="G96" s="12">
        <v>44737</v>
      </c>
      <c r="H96" s="13">
        <v>0</v>
      </c>
      <c r="I96" s="14">
        <v>0</v>
      </c>
      <c r="J96" s="12">
        <v>44737</v>
      </c>
      <c r="K96" s="13">
        <v>0</v>
      </c>
      <c r="L96" s="14">
        <v>0</v>
      </c>
      <c r="O96" s="12">
        <v>44737</v>
      </c>
      <c r="P96" s="13">
        <v>0</v>
      </c>
      <c r="Q96" s="15">
        <v>0</v>
      </c>
      <c r="R96" s="12">
        <v>44737</v>
      </c>
      <c r="S96" s="13">
        <v>0</v>
      </c>
      <c r="T96" s="15">
        <v>0</v>
      </c>
      <c r="U96" s="12">
        <v>44737</v>
      </c>
      <c r="V96" s="13">
        <v>0</v>
      </c>
      <c r="W96" s="15">
        <v>0</v>
      </c>
      <c r="X96" s="12">
        <v>44737</v>
      </c>
      <c r="Y96" s="13">
        <v>0</v>
      </c>
      <c r="Z96" s="15">
        <v>0</v>
      </c>
    </row>
    <row r="97" spans="2:26" x14ac:dyDescent="0.25">
      <c r="B97" s="12">
        <v>44738</v>
      </c>
      <c r="C97" s="13">
        <v>0</v>
      </c>
      <c r="D97" s="16">
        <v>0</v>
      </c>
      <c r="G97" s="12">
        <v>44738</v>
      </c>
      <c r="H97" s="13">
        <v>0</v>
      </c>
      <c r="I97" s="14">
        <v>0</v>
      </c>
      <c r="J97" s="12">
        <v>44738</v>
      </c>
      <c r="K97" s="13">
        <v>0</v>
      </c>
      <c r="L97" s="14">
        <v>0</v>
      </c>
      <c r="O97" s="12">
        <v>44738</v>
      </c>
      <c r="P97" s="13">
        <v>0</v>
      </c>
      <c r="Q97" s="15">
        <v>0</v>
      </c>
      <c r="R97" s="12">
        <v>44738</v>
      </c>
      <c r="S97" s="13">
        <v>0</v>
      </c>
      <c r="T97" s="15">
        <v>0</v>
      </c>
      <c r="U97" s="12">
        <v>44738</v>
      </c>
      <c r="V97" s="13">
        <v>0</v>
      </c>
      <c r="W97" s="15">
        <v>0</v>
      </c>
      <c r="X97" s="12">
        <v>44738</v>
      </c>
      <c r="Y97" s="13">
        <v>0</v>
      </c>
      <c r="Z97" s="15">
        <v>0</v>
      </c>
    </row>
    <row r="98" spans="2:26" x14ac:dyDescent="0.25">
      <c r="B98" s="12">
        <v>44739</v>
      </c>
      <c r="C98" s="13">
        <v>0</v>
      </c>
      <c r="D98" s="16">
        <v>0</v>
      </c>
      <c r="G98" s="12">
        <v>44739</v>
      </c>
      <c r="H98" s="13">
        <v>0</v>
      </c>
      <c r="I98" s="14">
        <v>0</v>
      </c>
      <c r="J98" s="12">
        <v>44739</v>
      </c>
      <c r="K98" s="13">
        <v>0</v>
      </c>
      <c r="L98" s="14">
        <v>0</v>
      </c>
      <c r="O98" s="12">
        <v>44739</v>
      </c>
      <c r="P98" s="13">
        <v>0</v>
      </c>
      <c r="Q98" s="15">
        <v>0</v>
      </c>
      <c r="R98" s="12">
        <v>44739</v>
      </c>
      <c r="S98" s="13">
        <v>0</v>
      </c>
      <c r="T98" s="15">
        <v>0</v>
      </c>
      <c r="U98" s="12">
        <v>44739</v>
      </c>
      <c r="V98" s="13">
        <v>0</v>
      </c>
      <c r="W98" s="15">
        <v>0</v>
      </c>
      <c r="X98" s="12">
        <v>44739</v>
      </c>
      <c r="Y98" s="13">
        <v>0</v>
      </c>
      <c r="Z98" s="15">
        <v>0</v>
      </c>
    </row>
    <row r="99" spans="2:26" x14ac:dyDescent="0.25">
      <c r="B99" s="12">
        <v>44740</v>
      </c>
      <c r="C99" s="13">
        <v>0</v>
      </c>
      <c r="D99" s="16">
        <v>0</v>
      </c>
      <c r="G99" s="12">
        <v>44740</v>
      </c>
      <c r="H99" s="13">
        <v>0</v>
      </c>
      <c r="I99" s="14">
        <v>0</v>
      </c>
      <c r="J99" s="12">
        <v>44740</v>
      </c>
      <c r="K99" s="13">
        <v>0</v>
      </c>
      <c r="L99" s="14">
        <v>0</v>
      </c>
      <c r="O99" s="12">
        <v>44740</v>
      </c>
      <c r="P99" s="13">
        <v>0</v>
      </c>
      <c r="Q99" s="15">
        <v>0</v>
      </c>
      <c r="R99" s="12">
        <v>44740</v>
      </c>
      <c r="S99" s="13">
        <v>0</v>
      </c>
      <c r="T99" s="15">
        <v>0</v>
      </c>
      <c r="U99" s="12">
        <v>44740</v>
      </c>
      <c r="V99" s="13">
        <v>0</v>
      </c>
      <c r="W99" s="15">
        <v>0</v>
      </c>
      <c r="X99" s="12">
        <v>44740</v>
      </c>
      <c r="Y99" s="13">
        <v>0</v>
      </c>
      <c r="Z99" s="15">
        <v>0</v>
      </c>
    </row>
    <row r="100" spans="2:26" x14ac:dyDescent="0.25">
      <c r="B100" s="12">
        <v>44741</v>
      </c>
      <c r="C100" s="13">
        <v>0</v>
      </c>
      <c r="D100" s="16">
        <v>0</v>
      </c>
      <c r="G100" s="12">
        <v>44741</v>
      </c>
      <c r="H100" s="13">
        <v>0</v>
      </c>
      <c r="I100" s="14">
        <v>0</v>
      </c>
      <c r="J100" s="12">
        <v>44741</v>
      </c>
      <c r="K100" s="13">
        <v>0</v>
      </c>
      <c r="L100" s="14">
        <v>0</v>
      </c>
      <c r="O100" s="12">
        <v>44741</v>
      </c>
      <c r="P100" s="13">
        <v>0</v>
      </c>
      <c r="Q100" s="15">
        <v>0</v>
      </c>
      <c r="R100" s="12">
        <v>44741</v>
      </c>
      <c r="S100" s="13">
        <v>0</v>
      </c>
      <c r="T100" s="15">
        <v>0</v>
      </c>
      <c r="U100" s="12">
        <v>44741</v>
      </c>
      <c r="V100" s="13">
        <v>0</v>
      </c>
      <c r="W100" s="15">
        <v>0</v>
      </c>
      <c r="X100" s="12">
        <v>44741</v>
      </c>
      <c r="Y100" s="13">
        <v>0</v>
      </c>
      <c r="Z100" s="15">
        <v>0</v>
      </c>
    </row>
    <row r="101" spans="2:26" x14ac:dyDescent="0.25">
      <c r="B101" s="12">
        <v>44742</v>
      </c>
      <c r="C101" s="13">
        <v>0</v>
      </c>
      <c r="D101" s="17">
        <v>0</v>
      </c>
      <c r="G101" s="12">
        <v>44742</v>
      </c>
      <c r="H101" s="13">
        <v>0</v>
      </c>
      <c r="I101" s="14">
        <v>0</v>
      </c>
      <c r="J101" s="12">
        <v>44742</v>
      </c>
      <c r="K101" s="13">
        <v>0</v>
      </c>
      <c r="L101" s="14">
        <v>0</v>
      </c>
      <c r="O101" s="12">
        <v>44742</v>
      </c>
      <c r="P101" s="13">
        <v>0</v>
      </c>
      <c r="Q101" s="15">
        <v>0</v>
      </c>
      <c r="R101" s="12">
        <v>44742</v>
      </c>
      <c r="S101" s="13">
        <v>0</v>
      </c>
      <c r="T101" s="15">
        <v>0</v>
      </c>
      <c r="U101" s="12">
        <v>44742</v>
      </c>
      <c r="V101" s="13">
        <v>0</v>
      </c>
      <c r="W101" s="15">
        <v>0</v>
      </c>
      <c r="X101" s="12">
        <v>44742</v>
      </c>
      <c r="Y101" s="13">
        <v>0</v>
      </c>
      <c r="Z101" s="15">
        <v>0</v>
      </c>
    </row>
    <row r="102" spans="2:26" ht="15.75" thickBot="1" x14ac:dyDescent="0.3">
      <c r="B102" s="12">
        <v>44743</v>
      </c>
      <c r="C102" s="13">
        <v>0</v>
      </c>
      <c r="D102" s="17">
        <v>0</v>
      </c>
      <c r="G102" s="12">
        <v>44743</v>
      </c>
      <c r="H102" s="13">
        <v>0</v>
      </c>
      <c r="I102" s="14">
        <v>0</v>
      </c>
      <c r="J102" s="12">
        <v>44743</v>
      </c>
      <c r="K102" s="13">
        <v>0</v>
      </c>
      <c r="L102" s="14">
        <v>0</v>
      </c>
      <c r="O102" s="12">
        <v>44743</v>
      </c>
      <c r="P102" s="13">
        <v>0</v>
      </c>
      <c r="Q102" s="15">
        <v>0</v>
      </c>
      <c r="R102" s="12">
        <v>44743</v>
      </c>
      <c r="S102" s="13">
        <v>0</v>
      </c>
      <c r="T102" s="15">
        <v>0</v>
      </c>
      <c r="U102" s="12">
        <v>44743</v>
      </c>
      <c r="V102" s="13">
        <v>0</v>
      </c>
      <c r="W102" s="15">
        <v>0</v>
      </c>
      <c r="X102" s="12">
        <v>44743</v>
      </c>
      <c r="Y102" s="13">
        <v>0</v>
      </c>
      <c r="Z102" s="15">
        <v>0</v>
      </c>
    </row>
    <row r="103" spans="2:26" ht="15.75" thickBot="1" x14ac:dyDescent="0.3">
      <c r="B103" s="106" t="s">
        <v>19</v>
      </c>
      <c r="C103" s="18">
        <v>455</v>
      </c>
      <c r="D103" s="19">
        <v>20000.000000000004</v>
      </c>
      <c r="G103" s="106" t="s">
        <v>19</v>
      </c>
      <c r="H103" s="18">
        <v>643</v>
      </c>
      <c r="I103" s="19">
        <v>19999.999999999996</v>
      </c>
      <c r="J103" s="106" t="s">
        <v>19</v>
      </c>
      <c r="K103" s="18">
        <v>970</v>
      </c>
      <c r="L103" s="19">
        <v>30000</v>
      </c>
      <c r="O103" s="106" t="s">
        <v>19</v>
      </c>
      <c r="P103" s="18">
        <v>611</v>
      </c>
      <c r="Q103" s="19">
        <v>19564.170000000002</v>
      </c>
      <c r="R103" s="106" t="s">
        <v>19</v>
      </c>
      <c r="S103" s="18">
        <v>395</v>
      </c>
      <c r="T103" s="19">
        <v>14662.760000000002</v>
      </c>
      <c r="U103" s="106" t="s">
        <v>19</v>
      </c>
      <c r="V103" s="18">
        <v>185</v>
      </c>
      <c r="W103" s="19">
        <v>7283.24</v>
      </c>
      <c r="X103" s="106" t="s">
        <v>19</v>
      </c>
      <c r="Y103" s="18">
        <v>173</v>
      </c>
      <c r="Z103" s="19">
        <v>6247.17</v>
      </c>
    </row>
    <row r="104" spans="2:26" ht="15.75" thickBot="1" x14ac:dyDescent="0.3">
      <c r="B104" s="119" t="s">
        <v>20</v>
      </c>
      <c r="C104" s="119"/>
      <c r="D104" s="20">
        <v>19200.68</v>
      </c>
      <c r="G104" s="119" t="s">
        <v>20</v>
      </c>
      <c r="H104" s="119"/>
      <c r="I104" s="20">
        <v>19557.689999999999</v>
      </c>
      <c r="J104" s="119" t="s">
        <v>20</v>
      </c>
      <c r="K104" s="119"/>
      <c r="L104" s="20">
        <v>30000</v>
      </c>
      <c r="O104" s="120" t="s">
        <v>20</v>
      </c>
      <c r="P104" s="121"/>
      <c r="Q104" s="20">
        <v>18722.370000000003</v>
      </c>
      <c r="R104" s="119" t="s">
        <v>20</v>
      </c>
      <c r="S104" s="119"/>
      <c r="T104" s="20">
        <v>13170.59</v>
      </c>
      <c r="U104" s="119" t="s">
        <v>20</v>
      </c>
      <c r="V104" s="119"/>
      <c r="W104" s="20">
        <v>7283.24</v>
      </c>
      <c r="X104" s="119" t="s">
        <v>20</v>
      </c>
      <c r="Y104" s="119"/>
      <c r="Z104" s="20">
        <v>6247.17</v>
      </c>
    </row>
    <row r="105" spans="2:26" ht="15.75" thickBot="1" x14ac:dyDescent="0.3">
      <c r="B105" s="116" t="s">
        <v>21</v>
      </c>
      <c r="C105" s="116"/>
      <c r="D105" s="19">
        <v>0</v>
      </c>
      <c r="G105" s="116" t="s">
        <v>21</v>
      </c>
      <c r="H105" s="116"/>
      <c r="I105" s="19">
        <v>0</v>
      </c>
      <c r="J105" s="116" t="s">
        <v>21</v>
      </c>
      <c r="K105" s="116"/>
      <c r="L105" s="19">
        <v>0</v>
      </c>
      <c r="O105" s="114" t="s">
        <v>22</v>
      </c>
      <c r="P105" s="115"/>
      <c r="Q105" s="21">
        <v>435.82999999999811</v>
      </c>
      <c r="R105" s="114" t="s">
        <v>22</v>
      </c>
      <c r="S105" s="115"/>
      <c r="T105" s="21">
        <v>5337.239999999998</v>
      </c>
      <c r="U105" s="114" t="s">
        <v>22</v>
      </c>
      <c r="V105" s="115"/>
      <c r="W105" s="21">
        <v>12716.76</v>
      </c>
      <c r="X105" s="114" t="s">
        <v>22</v>
      </c>
      <c r="Y105" s="115"/>
      <c r="Z105" s="21">
        <v>1180.83</v>
      </c>
    </row>
    <row r="111" spans="2:26" x14ac:dyDescent="0.25">
      <c r="B111" s="22" t="s">
        <v>23</v>
      </c>
      <c r="C111" s="22" t="s">
        <v>24</v>
      </c>
      <c r="D111" s="23" t="s">
        <v>25</v>
      </c>
      <c r="E111" s="22" t="s">
        <v>26</v>
      </c>
      <c r="F111" s="22" t="s">
        <v>27</v>
      </c>
      <c r="G111" s="22" t="s">
        <v>28</v>
      </c>
      <c r="H111" s="24" t="s">
        <v>29</v>
      </c>
      <c r="I111" s="24" t="s">
        <v>30</v>
      </c>
      <c r="J111" s="22" t="s">
        <v>31</v>
      </c>
      <c r="K111" s="25" t="s">
        <v>32</v>
      </c>
      <c r="L111" s="26" t="s">
        <v>33</v>
      </c>
      <c r="M111" s="26" t="s">
        <v>34</v>
      </c>
      <c r="N111" s="23" t="s">
        <v>35</v>
      </c>
      <c r="O111" s="23" t="s">
        <v>11</v>
      </c>
      <c r="P111" s="23" t="s">
        <v>35</v>
      </c>
    </row>
    <row r="112" spans="2:26" x14ac:dyDescent="0.25">
      <c r="B112" s="27">
        <v>44682</v>
      </c>
      <c r="C112" s="28">
        <v>44713</v>
      </c>
      <c r="D112" s="29" t="s">
        <v>36</v>
      </c>
      <c r="E112" s="30" t="s">
        <v>37</v>
      </c>
      <c r="F112" s="31" t="s">
        <v>39</v>
      </c>
      <c r="G112" s="31">
        <v>3330011019</v>
      </c>
      <c r="H112" s="32" t="s">
        <v>41</v>
      </c>
      <c r="I112" s="32" t="s">
        <v>42</v>
      </c>
      <c r="J112" s="33">
        <v>20000</v>
      </c>
      <c r="K112" s="36">
        <v>477.14</v>
      </c>
      <c r="L112" s="35">
        <v>477.13999999999942</v>
      </c>
      <c r="M112" s="36">
        <v>19522.86</v>
      </c>
      <c r="N112" s="37">
        <v>813.45249999999999</v>
      </c>
      <c r="O112" s="38">
        <v>24</v>
      </c>
      <c r="P112" s="31" t="s">
        <v>38</v>
      </c>
    </row>
    <row r="113" spans="2:16" x14ac:dyDescent="0.25">
      <c r="B113" s="27">
        <v>44682</v>
      </c>
      <c r="C113" s="28">
        <v>44714</v>
      </c>
      <c r="D113" s="29" t="s">
        <v>36</v>
      </c>
      <c r="E113" s="30" t="s">
        <v>37</v>
      </c>
      <c r="F113" s="31" t="s">
        <v>39</v>
      </c>
      <c r="G113" s="31">
        <v>3330011019</v>
      </c>
      <c r="H113" s="32" t="s">
        <v>41</v>
      </c>
      <c r="I113" s="32" t="s">
        <v>42</v>
      </c>
      <c r="J113" s="33">
        <v>20000</v>
      </c>
      <c r="K113" s="36">
        <v>2354.31</v>
      </c>
      <c r="L113" s="35">
        <v>2831.4500000000007</v>
      </c>
      <c r="M113" s="36">
        <v>17168.55</v>
      </c>
      <c r="N113" s="37">
        <v>715.35624999999993</v>
      </c>
      <c r="O113" s="38">
        <v>24</v>
      </c>
      <c r="P113" s="31" t="s">
        <v>38</v>
      </c>
    </row>
    <row r="114" spans="2:16" x14ac:dyDescent="0.25">
      <c r="B114" s="27">
        <v>44682</v>
      </c>
      <c r="C114" s="28">
        <v>44715</v>
      </c>
      <c r="D114" s="29" t="s">
        <v>36</v>
      </c>
      <c r="E114" s="30" t="s">
        <v>37</v>
      </c>
      <c r="F114" s="31" t="s">
        <v>39</v>
      </c>
      <c r="G114" s="31">
        <v>3330011019</v>
      </c>
      <c r="H114" s="32" t="s">
        <v>41</v>
      </c>
      <c r="I114" s="32" t="s">
        <v>42</v>
      </c>
      <c r="J114" s="33">
        <v>20000</v>
      </c>
      <c r="K114" s="36">
        <v>1634.07</v>
      </c>
      <c r="L114" s="35">
        <v>4465.5200000000004</v>
      </c>
      <c r="M114" s="36">
        <v>15534.48</v>
      </c>
      <c r="N114" s="37">
        <v>647.27</v>
      </c>
      <c r="O114" s="38">
        <v>24</v>
      </c>
      <c r="P114" s="31" t="s">
        <v>38</v>
      </c>
    </row>
    <row r="115" spans="2:16" x14ac:dyDescent="0.25">
      <c r="B115" s="39">
        <v>44713</v>
      </c>
      <c r="C115" s="40">
        <v>44716</v>
      </c>
      <c r="D115" s="29" t="s">
        <v>36</v>
      </c>
      <c r="E115" s="41" t="s">
        <v>37</v>
      </c>
      <c r="F115" s="42" t="s">
        <v>39</v>
      </c>
      <c r="G115" s="42">
        <v>3330011019</v>
      </c>
      <c r="H115" s="43" t="s">
        <v>41</v>
      </c>
      <c r="I115" s="43" t="s">
        <v>42</v>
      </c>
      <c r="J115" s="44">
        <v>20000</v>
      </c>
      <c r="K115" s="45">
        <v>2488.12</v>
      </c>
      <c r="L115" s="46">
        <v>6953.6399999999994</v>
      </c>
      <c r="M115" s="47">
        <v>13046.36</v>
      </c>
      <c r="N115" s="48">
        <v>767.43294117647065</v>
      </c>
      <c r="O115" s="49">
        <v>17</v>
      </c>
      <c r="P115" s="50" t="s">
        <v>38</v>
      </c>
    </row>
    <row r="116" spans="2:16" x14ac:dyDescent="0.25">
      <c r="B116" s="39">
        <v>44713</v>
      </c>
      <c r="C116" s="40">
        <v>44717</v>
      </c>
      <c r="D116" s="29" t="s">
        <v>36</v>
      </c>
      <c r="E116" s="41" t="s">
        <v>37</v>
      </c>
      <c r="F116" s="42" t="s">
        <v>39</v>
      </c>
      <c r="G116" s="42">
        <v>3330011019</v>
      </c>
      <c r="H116" s="43" t="s">
        <v>41</v>
      </c>
      <c r="I116" s="43" t="s">
        <v>42</v>
      </c>
      <c r="J116" s="44">
        <v>20000</v>
      </c>
      <c r="K116" s="45">
        <v>389.76</v>
      </c>
      <c r="L116" s="46">
        <v>7343.4</v>
      </c>
      <c r="M116" s="47">
        <v>12656.6</v>
      </c>
      <c r="N116" s="48">
        <v>744.50588235294117</v>
      </c>
      <c r="O116" s="49">
        <v>17</v>
      </c>
      <c r="P116" s="50" t="s">
        <v>38</v>
      </c>
    </row>
    <row r="117" spans="2:16" x14ac:dyDescent="0.25">
      <c r="B117" s="39">
        <v>44713</v>
      </c>
      <c r="C117" s="40">
        <v>44718</v>
      </c>
      <c r="D117" s="29" t="s">
        <v>36</v>
      </c>
      <c r="E117" s="41" t="s">
        <v>37</v>
      </c>
      <c r="F117" s="42" t="s">
        <v>39</v>
      </c>
      <c r="G117" s="42">
        <v>3330011019</v>
      </c>
      <c r="H117" s="43" t="s">
        <v>41</v>
      </c>
      <c r="I117" s="43" t="s">
        <v>42</v>
      </c>
      <c r="J117" s="44">
        <v>20000</v>
      </c>
      <c r="K117" s="45">
        <v>34.03</v>
      </c>
      <c r="L117" s="46">
        <v>7377.43</v>
      </c>
      <c r="M117" s="47">
        <v>12622.57</v>
      </c>
      <c r="N117" s="48">
        <v>742.50411764705882</v>
      </c>
      <c r="O117" s="49">
        <v>17</v>
      </c>
      <c r="P117" s="50" t="s">
        <v>38</v>
      </c>
    </row>
    <row r="118" spans="2:16" x14ac:dyDescent="0.25">
      <c r="B118" s="39">
        <v>44713</v>
      </c>
      <c r="C118" s="40">
        <v>44719</v>
      </c>
      <c r="D118" s="29" t="s">
        <v>36</v>
      </c>
      <c r="E118" s="41" t="s">
        <v>37</v>
      </c>
      <c r="F118" s="42" t="s">
        <v>39</v>
      </c>
      <c r="G118" s="42">
        <v>3330011019</v>
      </c>
      <c r="H118" s="43" t="s">
        <v>41</v>
      </c>
      <c r="I118" s="43" t="s">
        <v>42</v>
      </c>
      <c r="J118" s="44">
        <v>20000</v>
      </c>
      <c r="K118" s="45">
        <v>30.29</v>
      </c>
      <c r="L118" s="46">
        <v>7407.7199999999993</v>
      </c>
      <c r="M118" s="47">
        <v>12592.28</v>
      </c>
      <c r="N118" s="48">
        <v>740.7223529411765</v>
      </c>
      <c r="O118" s="49">
        <v>17</v>
      </c>
      <c r="P118" s="50" t="s">
        <v>38</v>
      </c>
    </row>
    <row r="119" spans="2:16" x14ac:dyDescent="0.25">
      <c r="B119" s="39">
        <v>44713</v>
      </c>
      <c r="C119" s="40">
        <v>44720</v>
      </c>
      <c r="D119" s="29" t="s">
        <v>36</v>
      </c>
      <c r="E119" s="41" t="s">
        <v>37</v>
      </c>
      <c r="F119" s="42" t="s">
        <v>39</v>
      </c>
      <c r="G119" s="42">
        <v>3330011019</v>
      </c>
      <c r="H119" s="43" t="s">
        <v>41</v>
      </c>
      <c r="I119" s="43" t="s">
        <v>42</v>
      </c>
      <c r="J119" s="44">
        <v>20000</v>
      </c>
      <c r="K119" s="45">
        <v>119.37</v>
      </c>
      <c r="L119" s="46">
        <v>7527.09</v>
      </c>
      <c r="M119" s="47">
        <v>12472.91</v>
      </c>
      <c r="N119" s="48">
        <v>733.70058823529416</v>
      </c>
      <c r="O119" s="49">
        <v>17</v>
      </c>
      <c r="P119" s="50" t="s">
        <v>38</v>
      </c>
    </row>
    <row r="120" spans="2:16" x14ac:dyDescent="0.25">
      <c r="B120" s="39">
        <v>44713</v>
      </c>
      <c r="C120" s="40">
        <v>44722</v>
      </c>
      <c r="D120" s="29" t="s">
        <v>36</v>
      </c>
      <c r="E120" s="41" t="s">
        <v>37</v>
      </c>
      <c r="F120" s="42" t="s">
        <v>39</v>
      </c>
      <c r="G120" s="42">
        <v>3330011019</v>
      </c>
      <c r="H120" s="43" t="s">
        <v>41</v>
      </c>
      <c r="I120" s="43" t="s">
        <v>42</v>
      </c>
      <c r="J120" s="44">
        <v>20000</v>
      </c>
      <c r="K120" s="45">
        <v>97.38</v>
      </c>
      <c r="L120" s="46">
        <v>7624.4699999999993</v>
      </c>
      <c r="M120" s="47">
        <v>12375.53</v>
      </c>
      <c r="N120" s="48">
        <v>727.9723529411765</v>
      </c>
      <c r="O120" s="49">
        <v>17</v>
      </c>
      <c r="P120" s="50" t="s">
        <v>38</v>
      </c>
    </row>
    <row r="121" spans="2:16" x14ac:dyDescent="0.25">
      <c r="B121" s="27">
        <v>44713</v>
      </c>
      <c r="C121" s="53">
        <v>44723</v>
      </c>
      <c r="D121" s="29" t="s">
        <v>36</v>
      </c>
      <c r="E121" s="30" t="s">
        <v>37</v>
      </c>
      <c r="F121" s="31" t="s">
        <v>39</v>
      </c>
      <c r="G121" s="31">
        <v>3330011019</v>
      </c>
      <c r="H121" s="32" t="s">
        <v>41</v>
      </c>
      <c r="I121" s="32" t="s">
        <v>42</v>
      </c>
      <c r="J121" s="33">
        <v>20000</v>
      </c>
      <c r="K121" s="34">
        <v>330.31</v>
      </c>
      <c r="L121" s="35">
        <v>7954.7800000000007</v>
      </c>
      <c r="M121" s="36">
        <v>12045.22</v>
      </c>
      <c r="N121" s="37">
        <v>1204.5219999999999</v>
      </c>
      <c r="O121" s="38">
        <v>10</v>
      </c>
      <c r="P121" s="31" t="s">
        <v>38</v>
      </c>
    </row>
    <row r="122" spans="2:16" x14ac:dyDescent="0.25">
      <c r="B122" s="27">
        <v>44713</v>
      </c>
      <c r="C122" s="53">
        <v>44724</v>
      </c>
      <c r="D122" s="29" t="s">
        <v>36</v>
      </c>
      <c r="E122" s="30" t="s">
        <v>37</v>
      </c>
      <c r="F122" s="31" t="s">
        <v>39</v>
      </c>
      <c r="G122" s="31">
        <v>3330011019</v>
      </c>
      <c r="H122" s="32" t="s">
        <v>41</v>
      </c>
      <c r="I122" s="32" t="s">
        <v>42</v>
      </c>
      <c r="J122" s="33">
        <v>20000</v>
      </c>
      <c r="K122" s="54">
        <v>1412.79</v>
      </c>
      <c r="L122" s="35">
        <v>9367.57</v>
      </c>
      <c r="M122" s="36">
        <v>10632.43</v>
      </c>
      <c r="N122" s="37">
        <v>1063.2429999999999</v>
      </c>
      <c r="O122" s="38">
        <v>10</v>
      </c>
      <c r="P122" s="31" t="s">
        <v>38</v>
      </c>
    </row>
    <row r="123" spans="2:16" x14ac:dyDescent="0.25">
      <c r="B123" s="27">
        <v>44713</v>
      </c>
      <c r="C123" s="53">
        <v>44725</v>
      </c>
      <c r="D123" s="29" t="s">
        <v>36</v>
      </c>
      <c r="E123" s="30" t="s">
        <v>37</v>
      </c>
      <c r="F123" s="31" t="s">
        <v>39</v>
      </c>
      <c r="G123" s="31">
        <v>3330011019</v>
      </c>
      <c r="H123" s="32" t="s">
        <v>41</v>
      </c>
      <c r="I123" s="32" t="s">
        <v>42</v>
      </c>
      <c r="J123" s="33">
        <v>20000</v>
      </c>
      <c r="K123" s="54">
        <v>2119.63</v>
      </c>
      <c r="L123" s="35">
        <v>11487.2</v>
      </c>
      <c r="M123" s="36">
        <v>8512.7999999999993</v>
      </c>
      <c r="N123" s="37">
        <v>851.28</v>
      </c>
      <c r="O123" s="38">
        <v>10</v>
      </c>
      <c r="P123" s="31" t="s">
        <v>38</v>
      </c>
    </row>
    <row r="124" spans="2:16" x14ac:dyDescent="0.25">
      <c r="B124" s="27">
        <v>44713</v>
      </c>
      <c r="C124" s="53">
        <v>44726</v>
      </c>
      <c r="D124" s="29" t="s">
        <v>36</v>
      </c>
      <c r="E124" s="30" t="s">
        <v>37</v>
      </c>
      <c r="F124" s="31" t="s">
        <v>39</v>
      </c>
      <c r="G124" s="31">
        <v>3330011019</v>
      </c>
      <c r="H124" s="32" t="s">
        <v>41</v>
      </c>
      <c r="I124" s="32" t="s">
        <v>42</v>
      </c>
      <c r="J124" s="33">
        <v>20000</v>
      </c>
      <c r="K124" s="54">
        <v>2383.12</v>
      </c>
      <c r="L124" s="35">
        <v>13870.32</v>
      </c>
      <c r="M124" s="36">
        <v>6129.68</v>
      </c>
      <c r="N124" s="37">
        <v>612.96800000000007</v>
      </c>
      <c r="O124" s="38">
        <v>10</v>
      </c>
      <c r="P124" s="31" t="s">
        <v>38</v>
      </c>
    </row>
    <row r="125" spans="2:16" x14ac:dyDescent="0.25">
      <c r="B125" s="27">
        <v>44713</v>
      </c>
      <c r="C125" s="53">
        <v>44727</v>
      </c>
      <c r="D125" s="29" t="s">
        <v>36</v>
      </c>
      <c r="E125" s="30" t="s">
        <v>37</v>
      </c>
      <c r="F125" s="31" t="s">
        <v>39</v>
      </c>
      <c r="G125" s="31">
        <v>3330011019</v>
      </c>
      <c r="H125" s="32" t="s">
        <v>41</v>
      </c>
      <c r="I125" s="32" t="s">
        <v>42</v>
      </c>
      <c r="J125" s="33">
        <v>20000</v>
      </c>
      <c r="K125" s="54">
        <v>524.29</v>
      </c>
      <c r="L125" s="35">
        <v>14394.61</v>
      </c>
      <c r="M125" s="36">
        <v>5605.39</v>
      </c>
      <c r="N125" s="37">
        <v>560.53899999999999</v>
      </c>
      <c r="O125" s="38">
        <v>10</v>
      </c>
      <c r="P125" s="31" t="s">
        <v>38</v>
      </c>
    </row>
    <row r="126" spans="2:16" x14ac:dyDescent="0.25">
      <c r="B126" s="27">
        <v>44713</v>
      </c>
      <c r="C126" s="53">
        <v>44728</v>
      </c>
      <c r="D126" s="29" t="s">
        <v>36</v>
      </c>
      <c r="E126" s="30" t="s">
        <v>37</v>
      </c>
      <c r="F126" s="31" t="s">
        <v>39</v>
      </c>
      <c r="G126" s="31">
        <v>3330011019</v>
      </c>
      <c r="H126" s="32" t="s">
        <v>41</v>
      </c>
      <c r="I126" s="32" t="s">
        <v>42</v>
      </c>
      <c r="J126" s="33">
        <v>20000</v>
      </c>
      <c r="K126" s="54">
        <v>1307.32</v>
      </c>
      <c r="L126" s="35">
        <v>15701.93</v>
      </c>
      <c r="M126" s="36">
        <v>4298.07</v>
      </c>
      <c r="N126" s="37">
        <v>429.80699999999996</v>
      </c>
      <c r="O126" s="38">
        <v>10</v>
      </c>
      <c r="P126" s="31" t="s">
        <v>38</v>
      </c>
    </row>
    <row r="127" spans="2:16" x14ac:dyDescent="0.25">
      <c r="B127" s="27">
        <v>44713</v>
      </c>
      <c r="C127" s="53">
        <v>44729</v>
      </c>
      <c r="D127" s="29" t="s">
        <v>36</v>
      </c>
      <c r="E127" s="30" t="s">
        <v>37</v>
      </c>
      <c r="F127" s="31" t="s">
        <v>39</v>
      </c>
      <c r="G127" s="31">
        <v>3330011019</v>
      </c>
      <c r="H127" s="32" t="s">
        <v>41</v>
      </c>
      <c r="I127" s="32" t="s">
        <v>42</v>
      </c>
      <c r="J127" s="33">
        <v>20000</v>
      </c>
      <c r="K127" s="54">
        <v>1540.08</v>
      </c>
      <c r="L127" s="35">
        <v>17242.010000000002</v>
      </c>
      <c r="M127" s="36">
        <v>2757.99</v>
      </c>
      <c r="N127" s="37">
        <v>275.79899999999998</v>
      </c>
      <c r="O127" s="38">
        <v>10</v>
      </c>
      <c r="P127" s="31" t="s">
        <v>38</v>
      </c>
    </row>
    <row r="128" spans="2:16" x14ac:dyDescent="0.25">
      <c r="B128" s="27">
        <v>44713</v>
      </c>
      <c r="C128" s="53">
        <v>44730</v>
      </c>
      <c r="D128" s="29" t="s">
        <v>36</v>
      </c>
      <c r="E128" s="30" t="s">
        <v>37</v>
      </c>
      <c r="F128" s="31" t="s">
        <v>39</v>
      </c>
      <c r="G128" s="31">
        <v>3330011019</v>
      </c>
      <c r="H128" s="32" t="s">
        <v>41</v>
      </c>
      <c r="I128" s="32" t="s">
        <v>42</v>
      </c>
      <c r="J128" s="33">
        <v>20000</v>
      </c>
      <c r="K128" s="55">
        <v>833.83</v>
      </c>
      <c r="L128" s="35">
        <v>18075.84</v>
      </c>
      <c r="M128" s="36">
        <v>1924.16</v>
      </c>
      <c r="N128" s="37">
        <v>192.416</v>
      </c>
      <c r="O128" s="38">
        <v>10</v>
      </c>
      <c r="P128" s="31" t="s">
        <v>38</v>
      </c>
    </row>
    <row r="129" spans="2:16" x14ac:dyDescent="0.25">
      <c r="B129" s="56">
        <v>44713</v>
      </c>
      <c r="C129" s="57">
        <v>44731</v>
      </c>
      <c r="D129" s="29" t="s">
        <v>36</v>
      </c>
      <c r="E129" s="30" t="s">
        <v>37</v>
      </c>
      <c r="F129" s="50" t="s">
        <v>39</v>
      </c>
      <c r="G129" s="31">
        <v>3330011019</v>
      </c>
      <c r="H129" s="58" t="s">
        <v>43</v>
      </c>
      <c r="I129" s="58" t="s">
        <v>42</v>
      </c>
      <c r="J129" s="33">
        <v>20000</v>
      </c>
      <c r="K129" s="34">
        <v>835.21</v>
      </c>
      <c r="L129" s="35">
        <v>18911.05</v>
      </c>
      <c r="M129" s="59">
        <v>1088.95</v>
      </c>
      <c r="N129" s="48">
        <v>544.47500000000002</v>
      </c>
      <c r="O129" s="38">
        <v>2</v>
      </c>
      <c r="P129" s="50" t="s">
        <v>38</v>
      </c>
    </row>
    <row r="130" spans="2:16" x14ac:dyDescent="0.25">
      <c r="B130" s="56">
        <v>44713</v>
      </c>
      <c r="C130" s="57">
        <v>44732</v>
      </c>
      <c r="D130" s="29" t="s">
        <v>36</v>
      </c>
      <c r="E130" s="30" t="s">
        <v>37</v>
      </c>
      <c r="F130" s="50" t="s">
        <v>39</v>
      </c>
      <c r="G130" s="31">
        <v>3330011019</v>
      </c>
      <c r="H130" s="58" t="s">
        <v>43</v>
      </c>
      <c r="I130" s="58" t="s">
        <v>42</v>
      </c>
      <c r="J130" s="33">
        <v>20000</v>
      </c>
      <c r="K130" s="34">
        <v>1088.95</v>
      </c>
      <c r="L130" s="35">
        <v>20000</v>
      </c>
      <c r="M130" s="59">
        <v>0</v>
      </c>
      <c r="N130" s="48">
        <v>0</v>
      </c>
      <c r="O130" s="38">
        <v>2</v>
      </c>
      <c r="P130" s="50" t="s">
        <v>38</v>
      </c>
    </row>
    <row r="131" spans="2:16" x14ac:dyDescent="0.25">
      <c r="K131" s="60">
        <f>SUM(K112:K130)</f>
        <v>20000.000000000004</v>
      </c>
    </row>
    <row r="133" spans="2:16" x14ac:dyDescent="0.25">
      <c r="B133" s="22" t="s">
        <v>23</v>
      </c>
      <c r="C133" s="22" t="s">
        <v>24</v>
      </c>
      <c r="D133" s="23" t="s">
        <v>25</v>
      </c>
      <c r="E133" s="22" t="s">
        <v>26</v>
      </c>
      <c r="F133" s="22" t="s">
        <v>27</v>
      </c>
      <c r="G133" s="22" t="s">
        <v>28</v>
      </c>
      <c r="H133" s="24" t="s">
        <v>29</v>
      </c>
      <c r="I133" s="24" t="s">
        <v>30</v>
      </c>
      <c r="J133" s="22" t="s">
        <v>31</v>
      </c>
      <c r="K133" s="25" t="s">
        <v>32</v>
      </c>
      <c r="L133" s="26" t="s">
        <v>33</v>
      </c>
      <c r="M133" s="26" t="s">
        <v>34</v>
      </c>
      <c r="N133" s="23" t="s">
        <v>35</v>
      </c>
      <c r="O133" s="23" t="s">
        <v>11</v>
      </c>
      <c r="P133" s="23" t="s">
        <v>35</v>
      </c>
    </row>
    <row r="134" spans="2:16" x14ac:dyDescent="0.25">
      <c r="B134" s="56">
        <v>44713</v>
      </c>
      <c r="C134" s="57">
        <v>44732</v>
      </c>
      <c r="D134" s="29" t="s">
        <v>36</v>
      </c>
      <c r="E134" s="30" t="s">
        <v>37</v>
      </c>
      <c r="F134" s="50" t="s">
        <v>39</v>
      </c>
      <c r="G134" s="31">
        <v>3330011204</v>
      </c>
      <c r="H134" s="58" t="s">
        <v>44</v>
      </c>
      <c r="I134" s="58" t="s">
        <v>45</v>
      </c>
      <c r="J134" s="33">
        <v>2444</v>
      </c>
      <c r="K134" s="34">
        <v>932.34</v>
      </c>
      <c r="L134" s="35">
        <v>932.33999999999992</v>
      </c>
      <c r="M134" s="59">
        <v>1511.66</v>
      </c>
      <c r="N134" s="48">
        <v>302.33199999999999</v>
      </c>
      <c r="O134" s="38">
        <v>5</v>
      </c>
      <c r="P134" s="50" t="s">
        <v>38</v>
      </c>
    </row>
    <row r="135" spans="2:16" x14ac:dyDescent="0.25">
      <c r="B135" s="56">
        <v>44713</v>
      </c>
      <c r="C135" s="57">
        <v>44733</v>
      </c>
      <c r="D135" s="29" t="s">
        <v>36</v>
      </c>
      <c r="E135" s="30" t="s">
        <v>37</v>
      </c>
      <c r="F135" s="50" t="s">
        <v>39</v>
      </c>
      <c r="G135" s="31">
        <v>3330011204</v>
      </c>
      <c r="H135" s="58" t="s">
        <v>44</v>
      </c>
      <c r="I135" s="58" t="s">
        <v>45</v>
      </c>
      <c r="J135" s="33">
        <v>2444</v>
      </c>
      <c r="K135" s="34">
        <v>724.93</v>
      </c>
      <c r="L135" s="35">
        <v>1657.27</v>
      </c>
      <c r="M135" s="59">
        <v>786.73</v>
      </c>
      <c r="N135" s="48">
        <v>157.346</v>
      </c>
      <c r="O135" s="38">
        <v>5</v>
      </c>
      <c r="P135" s="50" t="s">
        <v>38</v>
      </c>
    </row>
    <row r="136" spans="2:16" x14ac:dyDescent="0.25">
      <c r="B136" s="56">
        <v>44713</v>
      </c>
      <c r="C136" s="57">
        <v>44734</v>
      </c>
      <c r="D136" s="29" t="s">
        <v>36</v>
      </c>
      <c r="E136" s="30" t="s">
        <v>37</v>
      </c>
      <c r="F136" s="50" t="s">
        <v>39</v>
      </c>
      <c r="G136" s="31">
        <v>3330011204</v>
      </c>
      <c r="H136" s="58" t="s">
        <v>44</v>
      </c>
      <c r="I136" s="58" t="s">
        <v>45</v>
      </c>
      <c r="J136" s="33">
        <v>2444</v>
      </c>
      <c r="K136" s="61">
        <v>786.73</v>
      </c>
      <c r="L136" s="35">
        <v>2444</v>
      </c>
      <c r="M136" s="59">
        <v>0</v>
      </c>
      <c r="N136" s="48">
        <v>0</v>
      </c>
      <c r="O136" s="38">
        <v>5</v>
      </c>
      <c r="P136" s="50" t="s">
        <v>38</v>
      </c>
    </row>
    <row r="137" spans="2:16" x14ac:dyDescent="0.25">
      <c r="K137" s="51">
        <f>SUM(K134:K136)</f>
        <v>2444</v>
      </c>
    </row>
    <row r="139" spans="2:16" x14ac:dyDescent="0.25">
      <c r="B139" s="22" t="s">
        <v>23</v>
      </c>
      <c r="C139" s="22" t="s">
        <v>24</v>
      </c>
      <c r="D139" s="23" t="s">
        <v>25</v>
      </c>
      <c r="E139" s="22" t="s">
        <v>26</v>
      </c>
      <c r="F139" s="22" t="s">
        <v>27</v>
      </c>
      <c r="G139" s="22" t="s">
        <v>28</v>
      </c>
      <c r="H139" s="24" t="s">
        <v>29</v>
      </c>
      <c r="I139" s="24" t="s">
        <v>30</v>
      </c>
      <c r="J139" s="22" t="s">
        <v>31</v>
      </c>
      <c r="K139" s="25" t="s">
        <v>32</v>
      </c>
      <c r="L139" s="26" t="s">
        <v>33</v>
      </c>
      <c r="M139" s="26" t="s">
        <v>34</v>
      </c>
      <c r="N139" s="23" t="s">
        <v>35</v>
      </c>
      <c r="O139" s="23" t="s">
        <v>11</v>
      </c>
      <c r="P139" s="23" t="s">
        <v>35</v>
      </c>
    </row>
    <row r="140" spans="2:16" x14ac:dyDescent="0.25">
      <c r="B140" s="27">
        <v>44713</v>
      </c>
      <c r="C140" s="62">
        <v>44740</v>
      </c>
      <c r="D140" s="29" t="s">
        <v>36</v>
      </c>
      <c r="E140" s="30" t="s">
        <v>37</v>
      </c>
      <c r="F140" s="31" t="s">
        <v>46</v>
      </c>
      <c r="G140" s="31">
        <v>3330011716</v>
      </c>
      <c r="H140" s="32" t="s">
        <v>47</v>
      </c>
      <c r="I140" s="32" t="s">
        <v>48</v>
      </c>
      <c r="J140" s="33">
        <v>20000</v>
      </c>
      <c r="K140" s="63">
        <v>1576.82</v>
      </c>
      <c r="L140" s="64">
        <v>1576.8199999999997</v>
      </c>
      <c r="M140" s="35">
        <v>18423.18</v>
      </c>
      <c r="N140" s="38">
        <v>1315.9414285714286</v>
      </c>
      <c r="O140" s="38">
        <v>14</v>
      </c>
      <c r="P140" s="31" t="s">
        <v>49</v>
      </c>
    </row>
    <row r="141" spans="2:16" x14ac:dyDescent="0.25">
      <c r="B141" s="27">
        <v>44713</v>
      </c>
      <c r="C141" s="62">
        <v>44741</v>
      </c>
      <c r="D141" s="29" t="s">
        <v>36</v>
      </c>
      <c r="E141" s="30" t="s">
        <v>37</v>
      </c>
      <c r="F141" s="31" t="s">
        <v>46</v>
      </c>
      <c r="G141" s="31">
        <v>3330011716</v>
      </c>
      <c r="H141" s="32" t="s">
        <v>47</v>
      </c>
      <c r="I141" s="32" t="s">
        <v>48</v>
      </c>
      <c r="J141" s="33">
        <v>20000</v>
      </c>
      <c r="K141" s="63">
        <v>3680.02</v>
      </c>
      <c r="L141" s="64">
        <v>5256.84</v>
      </c>
      <c r="M141" s="35">
        <v>14743.16</v>
      </c>
      <c r="N141" s="38">
        <v>1053.0828571428572</v>
      </c>
      <c r="O141" s="38">
        <v>14</v>
      </c>
      <c r="P141" s="31" t="s">
        <v>49</v>
      </c>
    </row>
    <row r="142" spans="2:16" x14ac:dyDescent="0.25">
      <c r="B142" s="27">
        <v>44713</v>
      </c>
      <c r="C142" s="62">
        <v>44742</v>
      </c>
      <c r="D142" s="29" t="s">
        <v>36</v>
      </c>
      <c r="E142" s="30" t="s">
        <v>37</v>
      </c>
      <c r="F142" s="31" t="s">
        <v>46</v>
      </c>
      <c r="G142" s="31">
        <v>3330011716</v>
      </c>
      <c r="H142" s="32" t="s">
        <v>47</v>
      </c>
      <c r="I142" s="32" t="s">
        <v>48</v>
      </c>
      <c r="J142" s="33">
        <v>20000</v>
      </c>
      <c r="K142" s="63">
        <v>1492.38</v>
      </c>
      <c r="L142" s="64">
        <v>6749.2199999999993</v>
      </c>
      <c r="M142" s="35">
        <v>13250.78</v>
      </c>
      <c r="N142" s="38">
        <v>946.48428571428576</v>
      </c>
      <c r="O142" s="38">
        <v>14</v>
      </c>
      <c r="P142" s="31" t="s">
        <v>49</v>
      </c>
    </row>
    <row r="143" spans="2:16" x14ac:dyDescent="0.25">
      <c r="K143" s="52">
        <f>SUM(K140:K142)</f>
        <v>6749.22</v>
      </c>
    </row>
    <row r="146" spans="2:16" x14ac:dyDescent="0.25">
      <c r="B146" s="22" t="s">
        <v>23</v>
      </c>
      <c r="C146" s="22" t="s">
        <v>24</v>
      </c>
      <c r="D146" s="23" t="s">
        <v>25</v>
      </c>
      <c r="E146" s="22" t="s">
        <v>26</v>
      </c>
      <c r="F146" s="22" t="s">
        <v>27</v>
      </c>
      <c r="G146" s="22" t="s">
        <v>28</v>
      </c>
      <c r="H146" s="24" t="s">
        <v>29</v>
      </c>
      <c r="I146" s="24" t="s">
        <v>30</v>
      </c>
      <c r="J146" s="22" t="s">
        <v>31</v>
      </c>
      <c r="K146" s="25" t="s">
        <v>32</v>
      </c>
      <c r="L146" s="26" t="s">
        <v>33</v>
      </c>
      <c r="M146" s="26" t="s">
        <v>34</v>
      </c>
      <c r="N146" s="23" t="s">
        <v>35</v>
      </c>
      <c r="O146" s="23" t="s">
        <v>11</v>
      </c>
      <c r="P146" s="23" t="s">
        <v>35</v>
      </c>
    </row>
    <row r="147" spans="2:16" x14ac:dyDescent="0.25">
      <c r="B147" s="27">
        <v>44713</v>
      </c>
      <c r="C147" s="62">
        <v>44739</v>
      </c>
      <c r="D147" s="29" t="s">
        <v>36</v>
      </c>
      <c r="E147" s="30" t="s">
        <v>50</v>
      </c>
      <c r="F147" s="31" t="s">
        <v>46</v>
      </c>
      <c r="G147" s="31">
        <v>3330011717</v>
      </c>
      <c r="H147" s="32" t="s">
        <v>47</v>
      </c>
      <c r="I147" s="32" t="s">
        <v>48</v>
      </c>
      <c r="J147" s="33">
        <v>20000</v>
      </c>
      <c r="K147" s="64">
        <v>518.24</v>
      </c>
      <c r="L147" s="64">
        <v>518.2400000000016</v>
      </c>
      <c r="M147" s="64">
        <v>19481.759999999998</v>
      </c>
      <c r="N147" s="38">
        <v>1391.5542857142857</v>
      </c>
      <c r="O147" s="38">
        <v>14</v>
      </c>
      <c r="P147" s="31" t="s">
        <v>49</v>
      </c>
    </row>
    <row r="148" spans="2:16" x14ac:dyDescent="0.25">
      <c r="B148" s="27">
        <v>44713</v>
      </c>
      <c r="C148" s="62">
        <v>44740</v>
      </c>
      <c r="D148" s="29" t="s">
        <v>36</v>
      </c>
      <c r="E148" s="30" t="s">
        <v>50</v>
      </c>
      <c r="F148" s="31" t="s">
        <v>46</v>
      </c>
      <c r="G148" s="31">
        <v>3330011717</v>
      </c>
      <c r="H148" s="32" t="s">
        <v>47</v>
      </c>
      <c r="I148" s="32" t="s">
        <v>48</v>
      </c>
      <c r="J148" s="33">
        <v>20000</v>
      </c>
      <c r="K148" s="64">
        <v>973.44</v>
      </c>
      <c r="L148" s="64">
        <v>1491.6800000000003</v>
      </c>
      <c r="M148" s="64">
        <v>18508.32</v>
      </c>
      <c r="N148" s="38">
        <v>1322.0228571428572</v>
      </c>
      <c r="O148" s="38">
        <v>14</v>
      </c>
      <c r="P148" s="31" t="s">
        <v>49</v>
      </c>
    </row>
    <row r="149" spans="2:16" x14ac:dyDescent="0.25">
      <c r="B149" s="27">
        <v>44713</v>
      </c>
      <c r="C149" s="62">
        <v>44741</v>
      </c>
      <c r="D149" s="29" t="s">
        <v>36</v>
      </c>
      <c r="E149" s="30" t="s">
        <v>50</v>
      </c>
      <c r="F149" s="31" t="s">
        <v>46</v>
      </c>
      <c r="G149" s="31">
        <v>3330011717</v>
      </c>
      <c r="H149" s="32" t="s">
        <v>47</v>
      </c>
      <c r="I149" s="32" t="s">
        <v>48</v>
      </c>
      <c r="J149" s="33">
        <v>20000</v>
      </c>
      <c r="K149" s="64">
        <v>1751.46</v>
      </c>
      <c r="L149" s="64">
        <v>3243.1399999999994</v>
      </c>
      <c r="M149" s="64">
        <v>16756.86</v>
      </c>
      <c r="N149" s="38">
        <v>1196.9185714285716</v>
      </c>
      <c r="O149" s="38">
        <v>14</v>
      </c>
      <c r="P149" s="31" t="s">
        <v>49</v>
      </c>
    </row>
    <row r="150" spans="2:16" x14ac:dyDescent="0.25">
      <c r="B150" s="27">
        <v>44713</v>
      </c>
      <c r="C150" s="62">
        <v>44742</v>
      </c>
      <c r="D150" s="29" t="s">
        <v>36</v>
      </c>
      <c r="E150" s="30" t="s">
        <v>50</v>
      </c>
      <c r="F150" s="31" t="s">
        <v>46</v>
      </c>
      <c r="G150" s="31">
        <v>3330011717</v>
      </c>
      <c r="H150" s="32" t="s">
        <v>47</v>
      </c>
      <c r="I150" s="32" t="s">
        <v>48</v>
      </c>
      <c r="J150" s="33">
        <v>20000</v>
      </c>
      <c r="K150" s="64">
        <v>2745.49</v>
      </c>
      <c r="L150" s="64">
        <v>5988.6299999999992</v>
      </c>
      <c r="M150" s="64">
        <v>14011.37</v>
      </c>
      <c r="N150" s="38">
        <v>1000.8121428571429</v>
      </c>
      <c r="O150" s="38">
        <v>14</v>
      </c>
      <c r="P150" s="31" t="s">
        <v>49</v>
      </c>
    </row>
    <row r="151" spans="2:16" x14ac:dyDescent="0.25">
      <c r="K151" s="52">
        <f>SUM(K147:K150)</f>
        <v>5988.63</v>
      </c>
    </row>
    <row r="153" spans="2:16" x14ac:dyDescent="0.25">
      <c r="B153" s="22" t="s">
        <v>23</v>
      </c>
      <c r="C153" s="22" t="s">
        <v>24</v>
      </c>
      <c r="D153" s="23" t="s">
        <v>25</v>
      </c>
      <c r="E153" s="22" t="s">
        <v>26</v>
      </c>
      <c r="F153" s="22" t="s">
        <v>27</v>
      </c>
      <c r="G153" s="22" t="s">
        <v>28</v>
      </c>
      <c r="H153" s="24" t="s">
        <v>29</v>
      </c>
      <c r="I153" s="24" t="s">
        <v>30</v>
      </c>
      <c r="J153" s="22" t="s">
        <v>31</v>
      </c>
      <c r="K153" s="25" t="s">
        <v>32</v>
      </c>
      <c r="L153" s="26" t="s">
        <v>33</v>
      </c>
      <c r="M153" s="26" t="s">
        <v>34</v>
      </c>
      <c r="N153" s="23" t="s">
        <v>35</v>
      </c>
      <c r="O153" s="23" t="s">
        <v>11</v>
      </c>
      <c r="P153" s="23" t="s">
        <v>35</v>
      </c>
    </row>
    <row r="154" spans="2:16" x14ac:dyDescent="0.25">
      <c r="B154" s="27">
        <v>44713</v>
      </c>
      <c r="C154" s="62">
        <v>44739</v>
      </c>
      <c r="D154" s="29" t="s">
        <v>36</v>
      </c>
      <c r="E154" s="30" t="s">
        <v>37</v>
      </c>
      <c r="F154" s="31" t="s">
        <v>46</v>
      </c>
      <c r="G154" s="31">
        <v>3330011760</v>
      </c>
      <c r="H154" s="32" t="s">
        <v>51</v>
      </c>
      <c r="I154" s="32" t="s">
        <v>52</v>
      </c>
      <c r="J154" s="33">
        <v>20000</v>
      </c>
      <c r="K154" s="61">
        <v>31.16</v>
      </c>
      <c r="L154" s="35">
        <v>31.159999999999854</v>
      </c>
      <c r="M154" s="36">
        <v>19968.84</v>
      </c>
      <c r="N154" s="37">
        <v>1248.0525</v>
      </c>
      <c r="O154" s="38">
        <v>16</v>
      </c>
      <c r="P154" s="31" t="s">
        <v>38</v>
      </c>
    </row>
    <row r="155" spans="2:16" x14ac:dyDescent="0.25">
      <c r="K155" s="51">
        <f>SUM(K154)</f>
        <v>31.16</v>
      </c>
    </row>
  </sheetData>
  <mergeCells count="109">
    <mergeCell ref="B8:C8"/>
    <mergeCell ref="I8:J8"/>
    <mergeCell ref="P8:Q8"/>
    <mergeCell ref="W8:X8"/>
    <mergeCell ref="AD8:AE8"/>
    <mergeCell ref="AK7:AL7"/>
    <mergeCell ref="B7:C7"/>
    <mergeCell ref="I7:J7"/>
    <mergeCell ref="P7:Q7"/>
    <mergeCell ref="W7:X7"/>
    <mergeCell ref="AD7:AE7"/>
    <mergeCell ref="AK8:AL8"/>
    <mergeCell ref="AR8:AS8"/>
    <mergeCell ref="AY8:AZ8"/>
    <mergeCell ref="BF8:BG8"/>
    <mergeCell ref="BM8:BN8"/>
    <mergeCell ref="BT8:BU8"/>
    <mergeCell ref="AR7:AS7"/>
    <mergeCell ref="AY7:AZ7"/>
    <mergeCell ref="BF7:BG7"/>
    <mergeCell ref="BM7:BN7"/>
    <mergeCell ref="BT7:BU7"/>
    <mergeCell ref="BF57:BG57"/>
    <mergeCell ref="BM57:BN57"/>
    <mergeCell ref="BT57:BU57"/>
    <mergeCell ref="AR10:AW10"/>
    <mergeCell ref="AY10:BD10"/>
    <mergeCell ref="BF10:BK10"/>
    <mergeCell ref="BM10:BR10"/>
    <mergeCell ref="BT10:BY10"/>
    <mergeCell ref="B57:C57"/>
    <mergeCell ref="I57:J57"/>
    <mergeCell ref="P57:Q57"/>
    <mergeCell ref="W57:X57"/>
    <mergeCell ref="AD57:AE57"/>
    <mergeCell ref="B10:G10"/>
    <mergeCell ref="I10:N10"/>
    <mergeCell ref="P10:U10"/>
    <mergeCell ref="W10:AB10"/>
    <mergeCell ref="AD10:AI10"/>
    <mergeCell ref="AK10:AP10"/>
    <mergeCell ref="B61:D61"/>
    <mergeCell ref="G61:L61"/>
    <mergeCell ref="O61:Z61"/>
    <mergeCell ref="B62:D62"/>
    <mergeCell ref="G62:L62"/>
    <mergeCell ref="O62:Z62"/>
    <mergeCell ref="AK57:AL57"/>
    <mergeCell ref="AR57:AS57"/>
    <mergeCell ref="AY57:AZ57"/>
    <mergeCell ref="B63:D63"/>
    <mergeCell ref="G63:L63"/>
    <mergeCell ref="O63:Z63"/>
    <mergeCell ref="C64:D64"/>
    <mergeCell ref="H64:I64"/>
    <mergeCell ref="K64:L64"/>
    <mergeCell ref="P64:Q64"/>
    <mergeCell ref="S64:T64"/>
    <mergeCell ref="V64:W64"/>
    <mergeCell ref="Y64:Z64"/>
    <mergeCell ref="V65:W65"/>
    <mergeCell ref="Y65:Z65"/>
    <mergeCell ref="C66:D66"/>
    <mergeCell ref="H66:I66"/>
    <mergeCell ref="K66:L66"/>
    <mergeCell ref="P66:Q66"/>
    <mergeCell ref="S66:T66"/>
    <mergeCell ref="V66:W66"/>
    <mergeCell ref="Y66:Z66"/>
    <mergeCell ref="C65:D65"/>
    <mergeCell ref="H65:I65"/>
    <mergeCell ref="K65:L65"/>
    <mergeCell ref="P65:Q65"/>
    <mergeCell ref="S65:T65"/>
    <mergeCell ref="V67:W67"/>
    <mergeCell ref="Y67:Z67"/>
    <mergeCell ref="C68:D68"/>
    <mergeCell ref="H68:I68"/>
    <mergeCell ref="K68:L68"/>
    <mergeCell ref="P68:Q68"/>
    <mergeCell ref="S68:T68"/>
    <mergeCell ref="V68:W68"/>
    <mergeCell ref="Y68:Z68"/>
    <mergeCell ref="C67:D67"/>
    <mergeCell ref="H67:I67"/>
    <mergeCell ref="K67:L67"/>
    <mergeCell ref="P67:Q67"/>
    <mergeCell ref="S67:T67"/>
    <mergeCell ref="U105:V105"/>
    <mergeCell ref="X105:Y105"/>
    <mergeCell ref="B105:C105"/>
    <mergeCell ref="G105:H105"/>
    <mergeCell ref="J105:K105"/>
    <mergeCell ref="O105:P105"/>
    <mergeCell ref="R105:S105"/>
    <mergeCell ref="V69:W69"/>
    <mergeCell ref="Y69:Z69"/>
    <mergeCell ref="B104:C104"/>
    <mergeCell ref="G104:H104"/>
    <mergeCell ref="J104:K104"/>
    <mergeCell ref="O104:P104"/>
    <mergeCell ref="R104:S104"/>
    <mergeCell ref="U104:V104"/>
    <mergeCell ref="X104:Y104"/>
    <mergeCell ref="C69:D69"/>
    <mergeCell ref="H69:I69"/>
    <mergeCell ref="K69:L69"/>
    <mergeCell ref="P69:Q69"/>
    <mergeCell ref="S69:T69"/>
  </mergeCells>
  <pageMargins left="0.70866141732283472" right="0.70866141732283472" top="0.74803149606299213" bottom="0.74803149606299213" header="0.31496062992125984" footer="0.31496062992125984"/>
  <pageSetup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5:J80"/>
  <sheetViews>
    <sheetView workbookViewId="0">
      <selection activeCell="H13" sqref="H13:H31"/>
    </sheetView>
  </sheetViews>
  <sheetFormatPr defaultRowHeight="15" x14ac:dyDescent="0.25"/>
  <cols>
    <col min="5" max="5" width="12" customWidth="1"/>
    <col min="6" max="6" width="12.85546875" customWidth="1"/>
    <col min="7" max="7" width="12.28515625" customWidth="1"/>
    <col min="8" max="8" width="13" customWidth="1"/>
    <col min="10" max="10" width="13" customWidth="1"/>
  </cols>
  <sheetData>
    <row r="5" spans="5:10" ht="25.5" x14ac:dyDescent="0.25">
      <c r="E5" s="107" t="s">
        <v>53</v>
      </c>
      <c r="F5" s="69" t="s">
        <v>54</v>
      </c>
      <c r="G5" s="107" t="s">
        <v>55</v>
      </c>
      <c r="H5" s="107" t="s">
        <v>56</v>
      </c>
      <c r="I5" s="107" t="s">
        <v>57</v>
      </c>
      <c r="J5" s="107" t="s">
        <v>13</v>
      </c>
    </row>
    <row r="6" spans="5:10" ht="25.5" x14ac:dyDescent="0.25">
      <c r="E6" s="70">
        <v>44691</v>
      </c>
      <c r="F6" s="71">
        <v>3330011206</v>
      </c>
      <c r="G6" s="70">
        <v>44691</v>
      </c>
      <c r="H6" s="70">
        <f>G6+44</f>
        <v>44735</v>
      </c>
      <c r="I6" s="72" t="s">
        <v>12</v>
      </c>
      <c r="J6" s="73" t="s">
        <v>58</v>
      </c>
    </row>
    <row r="7" spans="5:10" x14ac:dyDescent="0.25">
      <c r="E7" s="109"/>
      <c r="F7" s="109"/>
      <c r="G7" s="110"/>
      <c r="H7" s="97"/>
      <c r="I7" s="97"/>
      <c r="J7" s="97"/>
    </row>
    <row r="8" spans="5:10" ht="38.25" x14ac:dyDescent="0.25">
      <c r="E8" s="141" t="s">
        <v>59</v>
      </c>
      <c r="F8" s="141"/>
      <c r="G8" s="69" t="s">
        <v>60</v>
      </c>
      <c r="H8" s="69" t="s">
        <v>61</v>
      </c>
      <c r="I8" s="107" t="s">
        <v>62</v>
      </c>
      <c r="J8" s="69" t="s">
        <v>63</v>
      </c>
    </row>
    <row r="9" spans="5:10" x14ac:dyDescent="0.25">
      <c r="E9" s="147" t="s">
        <v>5</v>
      </c>
      <c r="F9" s="147"/>
      <c r="G9" s="74" t="s">
        <v>65</v>
      </c>
      <c r="H9" s="75">
        <v>10000</v>
      </c>
      <c r="I9" s="77" t="str">
        <f>I51</f>
        <v xml:space="preserve">Grade </v>
      </c>
      <c r="J9" s="74" t="str">
        <f>J51</f>
        <v>Size</v>
      </c>
    </row>
    <row r="10" spans="5:10" x14ac:dyDescent="0.25">
      <c r="E10" s="109"/>
      <c r="F10" s="109"/>
      <c r="G10" s="110"/>
      <c r="H10" s="97"/>
      <c r="I10" s="97"/>
      <c r="J10" s="97"/>
    </row>
    <row r="11" spans="5:10" x14ac:dyDescent="0.25">
      <c r="E11" s="138" t="s">
        <v>68</v>
      </c>
      <c r="F11" s="138"/>
      <c r="G11" s="138"/>
      <c r="H11" s="138"/>
      <c r="I11" s="138"/>
      <c r="J11" s="138"/>
    </row>
    <row r="12" spans="5:10" ht="38.25" x14ac:dyDescent="0.25">
      <c r="E12" s="79" t="s">
        <v>69</v>
      </c>
      <c r="F12" s="80" t="s">
        <v>70</v>
      </c>
      <c r="G12" s="80" t="s">
        <v>71</v>
      </c>
      <c r="H12" s="80" t="s">
        <v>72</v>
      </c>
      <c r="I12" s="80" t="s">
        <v>62</v>
      </c>
      <c r="J12" s="80" t="s">
        <v>63</v>
      </c>
    </row>
    <row r="13" spans="5:10" x14ac:dyDescent="0.25">
      <c r="E13" s="112">
        <v>1</v>
      </c>
      <c r="F13" s="113">
        <v>44713</v>
      </c>
      <c r="G13" s="112">
        <v>18</v>
      </c>
      <c r="H13" s="112">
        <v>562.44000000000005</v>
      </c>
      <c r="I13" s="112">
        <v>3013.26</v>
      </c>
      <c r="J13" s="112">
        <v>-3013.26</v>
      </c>
    </row>
    <row r="14" spans="5:10" x14ac:dyDescent="0.25">
      <c r="E14" s="112">
        <v>2</v>
      </c>
      <c r="F14" s="113">
        <v>44715</v>
      </c>
      <c r="G14" s="112">
        <v>14</v>
      </c>
      <c r="H14" s="112">
        <v>463.47</v>
      </c>
      <c r="I14" s="112">
        <v>3637.4000000000005</v>
      </c>
      <c r="J14" s="112">
        <v>-3637.4000000000005</v>
      </c>
    </row>
    <row r="15" spans="5:10" x14ac:dyDescent="0.25">
      <c r="E15" s="112">
        <v>3</v>
      </c>
      <c r="F15" s="113">
        <v>44716</v>
      </c>
      <c r="G15" s="112">
        <v>0</v>
      </c>
      <c r="H15" s="112">
        <v>0</v>
      </c>
      <c r="I15" s="112">
        <v>3637.4000000000005</v>
      </c>
      <c r="J15" s="112">
        <v>-3637.4000000000005</v>
      </c>
    </row>
    <row r="16" spans="5:10" x14ac:dyDescent="0.25">
      <c r="E16" s="112">
        <v>4</v>
      </c>
      <c r="F16" s="113">
        <v>44717</v>
      </c>
      <c r="G16" s="112">
        <v>6</v>
      </c>
      <c r="H16" s="112">
        <v>178.42</v>
      </c>
      <c r="I16" s="112">
        <v>3815.8200000000006</v>
      </c>
      <c r="J16" s="112">
        <v>-3815.8200000000006</v>
      </c>
    </row>
    <row r="17" spans="5:10" x14ac:dyDescent="0.25">
      <c r="E17" s="112">
        <v>5</v>
      </c>
      <c r="F17" s="113">
        <v>44718</v>
      </c>
      <c r="G17" s="112">
        <v>5</v>
      </c>
      <c r="H17" s="112">
        <v>161.16</v>
      </c>
      <c r="I17" s="112">
        <v>3976.9800000000005</v>
      </c>
      <c r="J17" s="112">
        <v>-3976.9800000000005</v>
      </c>
    </row>
    <row r="18" spans="5:10" x14ac:dyDescent="0.25">
      <c r="E18" s="112">
        <v>6</v>
      </c>
      <c r="F18" s="113">
        <v>44720</v>
      </c>
      <c r="G18" s="112">
        <v>0</v>
      </c>
      <c r="H18" s="112">
        <v>0</v>
      </c>
      <c r="I18" s="112">
        <v>4101.18</v>
      </c>
      <c r="J18" s="112">
        <v>-4101.18</v>
      </c>
    </row>
    <row r="19" spans="5:10" x14ac:dyDescent="0.25">
      <c r="E19" s="112">
        <v>7</v>
      </c>
      <c r="F19" s="113">
        <v>44721</v>
      </c>
      <c r="G19" s="112">
        <v>6</v>
      </c>
      <c r="H19" s="112">
        <v>187.17</v>
      </c>
      <c r="I19" s="112">
        <v>4288.3500000000004</v>
      </c>
      <c r="J19" s="112">
        <v>-4288.3500000000004</v>
      </c>
    </row>
    <row r="20" spans="5:10" x14ac:dyDescent="0.25">
      <c r="E20" s="112">
        <v>8</v>
      </c>
      <c r="F20" s="113">
        <v>44722</v>
      </c>
      <c r="G20" s="112">
        <v>2</v>
      </c>
      <c r="H20" s="112">
        <v>62.72</v>
      </c>
      <c r="I20" s="112">
        <v>4351.0700000000006</v>
      </c>
      <c r="J20" s="112">
        <v>-4351.0700000000006</v>
      </c>
    </row>
    <row r="21" spans="5:10" x14ac:dyDescent="0.25">
      <c r="E21" s="112">
        <v>9</v>
      </c>
      <c r="F21" s="113">
        <v>44724</v>
      </c>
      <c r="G21" s="112">
        <v>3</v>
      </c>
      <c r="H21" s="112">
        <v>93.93</v>
      </c>
      <c r="I21" s="112">
        <v>4594.7200000000012</v>
      </c>
      <c r="J21" s="112">
        <v>-4594.7200000000012</v>
      </c>
    </row>
    <row r="22" spans="5:10" x14ac:dyDescent="0.25">
      <c r="E22" s="112">
        <v>10</v>
      </c>
      <c r="F22" s="113">
        <v>44725</v>
      </c>
      <c r="G22" s="112">
        <v>11</v>
      </c>
      <c r="H22" s="112">
        <v>336.69</v>
      </c>
      <c r="I22" s="112">
        <v>4931.4100000000008</v>
      </c>
      <c r="J22" s="112">
        <v>-4931.4100000000008</v>
      </c>
    </row>
    <row r="23" spans="5:10" x14ac:dyDescent="0.25">
      <c r="E23" s="112">
        <v>11</v>
      </c>
      <c r="F23" s="113">
        <v>44726</v>
      </c>
      <c r="G23" s="112">
        <v>6</v>
      </c>
      <c r="H23" s="112">
        <v>191.35</v>
      </c>
      <c r="I23" s="112">
        <v>5122.7600000000011</v>
      </c>
      <c r="J23" s="112">
        <v>-5122.7600000000011</v>
      </c>
    </row>
    <row r="24" spans="5:10" x14ac:dyDescent="0.25">
      <c r="E24" s="112">
        <v>12</v>
      </c>
      <c r="F24" s="113">
        <v>44727</v>
      </c>
      <c r="G24" s="112">
        <v>23</v>
      </c>
      <c r="H24" s="112">
        <v>745.75</v>
      </c>
      <c r="I24" s="112">
        <v>5868.5100000000011</v>
      </c>
      <c r="J24" s="112">
        <v>-5868.5100000000011</v>
      </c>
    </row>
    <row r="25" spans="5:10" x14ac:dyDescent="0.25">
      <c r="E25" s="112">
        <v>13</v>
      </c>
      <c r="F25" s="113">
        <v>44729</v>
      </c>
      <c r="G25" s="112">
        <v>11</v>
      </c>
      <c r="H25" s="112">
        <v>349.7</v>
      </c>
      <c r="I25" s="112">
        <v>6600.4400000000014</v>
      </c>
      <c r="J25" s="112">
        <v>-6600.4400000000014</v>
      </c>
    </row>
    <row r="26" spans="5:10" x14ac:dyDescent="0.25">
      <c r="E26" s="112">
        <v>14</v>
      </c>
      <c r="F26" s="113">
        <v>44730</v>
      </c>
      <c r="G26" s="112">
        <v>19</v>
      </c>
      <c r="H26" s="112">
        <v>614.87</v>
      </c>
      <c r="I26" s="112">
        <v>7215.3100000000013</v>
      </c>
      <c r="J26" s="112">
        <v>-7215.3100000000013</v>
      </c>
    </row>
    <row r="27" spans="5:10" x14ac:dyDescent="0.25">
      <c r="E27" s="112">
        <v>15</v>
      </c>
      <c r="F27" s="113">
        <v>44731</v>
      </c>
      <c r="G27" s="112">
        <v>8</v>
      </c>
      <c r="H27" s="112">
        <v>280.42</v>
      </c>
      <c r="I27" s="112">
        <v>7495.7300000000014</v>
      </c>
      <c r="J27" s="112">
        <v>-7495.7300000000014</v>
      </c>
    </row>
    <row r="28" spans="5:10" x14ac:dyDescent="0.25">
      <c r="E28" s="112">
        <v>16</v>
      </c>
      <c r="F28" s="113">
        <v>44732</v>
      </c>
      <c r="G28" s="112">
        <v>12</v>
      </c>
      <c r="H28" s="112">
        <v>381.32</v>
      </c>
      <c r="I28" s="112">
        <v>7877.0500000000011</v>
      </c>
      <c r="J28" s="112">
        <v>-7877.0500000000011</v>
      </c>
    </row>
    <row r="29" spans="5:10" x14ac:dyDescent="0.25">
      <c r="E29" s="112">
        <v>17</v>
      </c>
      <c r="F29" s="113">
        <v>44733</v>
      </c>
      <c r="G29" s="112">
        <v>22</v>
      </c>
      <c r="H29" s="112">
        <v>700.4</v>
      </c>
      <c r="I29" s="112">
        <v>8577.4500000000007</v>
      </c>
      <c r="J29" s="112">
        <v>-8577.4500000000007</v>
      </c>
    </row>
    <row r="30" spans="5:10" x14ac:dyDescent="0.25">
      <c r="E30" s="112">
        <v>18</v>
      </c>
      <c r="F30" s="113">
        <v>44734</v>
      </c>
      <c r="G30" s="112">
        <v>26</v>
      </c>
      <c r="H30" s="112">
        <v>836.88</v>
      </c>
      <c r="I30" s="112">
        <v>9414.33</v>
      </c>
      <c r="J30" s="112">
        <v>-9414.33</v>
      </c>
    </row>
    <row r="31" spans="5:10" x14ac:dyDescent="0.25">
      <c r="E31" s="112">
        <v>19</v>
      </c>
      <c r="F31" s="113">
        <v>44735</v>
      </c>
      <c r="G31" s="112">
        <v>17</v>
      </c>
      <c r="H31" s="112">
        <v>585.66999999999996</v>
      </c>
      <c r="I31" s="112">
        <v>10000</v>
      </c>
      <c r="J31" s="112">
        <v>-10000</v>
      </c>
    </row>
    <row r="32" spans="5:10" x14ac:dyDescent="0.25">
      <c r="E32" s="112"/>
      <c r="F32" s="112"/>
      <c r="G32" s="112"/>
      <c r="H32" s="112"/>
      <c r="I32" s="112"/>
      <c r="J32" s="112"/>
    </row>
    <row r="33" spans="5:10" ht="25.5" x14ac:dyDescent="0.25">
      <c r="E33" s="107" t="s">
        <v>53</v>
      </c>
      <c r="F33" s="69" t="s">
        <v>54</v>
      </c>
      <c r="G33" s="107" t="s">
        <v>55</v>
      </c>
      <c r="H33" s="107" t="s">
        <v>56</v>
      </c>
      <c r="I33" s="107" t="s">
        <v>57</v>
      </c>
      <c r="J33" s="107" t="s">
        <v>13</v>
      </c>
    </row>
    <row r="34" spans="5:10" ht="25.5" x14ac:dyDescent="0.25">
      <c r="E34" s="70">
        <v>44687</v>
      </c>
      <c r="F34" s="71">
        <v>3330011020</v>
      </c>
      <c r="G34" s="70">
        <v>44687</v>
      </c>
      <c r="H34" s="70">
        <f>G34+44</f>
        <v>44731</v>
      </c>
      <c r="I34" s="72" t="s">
        <v>12</v>
      </c>
      <c r="J34" s="73" t="s">
        <v>58</v>
      </c>
    </row>
    <row r="35" spans="5:10" x14ac:dyDescent="0.25">
      <c r="E35" s="66"/>
      <c r="F35" s="66"/>
      <c r="G35" s="67"/>
      <c r="H35" s="65"/>
      <c r="I35" s="65"/>
      <c r="J35" s="65"/>
    </row>
    <row r="36" spans="5:10" ht="38.25" x14ac:dyDescent="0.25">
      <c r="E36" s="145" t="s">
        <v>59</v>
      </c>
      <c r="F36" s="146"/>
      <c r="G36" s="69" t="s">
        <v>60</v>
      </c>
      <c r="H36" s="69" t="s">
        <v>61</v>
      </c>
      <c r="I36" s="107" t="s">
        <v>62</v>
      </c>
      <c r="J36" s="69" t="s">
        <v>63</v>
      </c>
    </row>
    <row r="37" spans="5:10" x14ac:dyDescent="0.25">
      <c r="E37" s="139" t="s">
        <v>5</v>
      </c>
      <c r="F37" s="140"/>
      <c r="G37" s="74" t="s">
        <v>65</v>
      </c>
      <c r="H37" s="75">
        <v>20000</v>
      </c>
      <c r="I37" s="77" t="str">
        <f>I73</f>
        <v>Cumulative lifted Qty.</v>
      </c>
      <c r="J37" s="74" t="str">
        <f>J73</f>
        <v>Balance Qty.</v>
      </c>
    </row>
    <row r="38" spans="5:10" x14ac:dyDescent="0.25">
      <c r="E38" s="66"/>
      <c r="F38" s="66"/>
      <c r="G38" s="67"/>
      <c r="H38" s="65"/>
      <c r="I38" s="65"/>
      <c r="J38" s="65"/>
    </row>
    <row r="39" spans="5:10" x14ac:dyDescent="0.25">
      <c r="E39" s="142" t="s">
        <v>68</v>
      </c>
      <c r="F39" s="143"/>
      <c r="G39" s="143"/>
      <c r="H39" s="143"/>
      <c r="I39" s="143"/>
      <c r="J39" s="144"/>
    </row>
    <row r="40" spans="5:10" ht="38.25" x14ac:dyDescent="0.25">
      <c r="E40" s="79" t="s">
        <v>69</v>
      </c>
      <c r="F40" s="80" t="s">
        <v>70</v>
      </c>
      <c r="G40" s="80" t="s">
        <v>71</v>
      </c>
      <c r="H40" s="80" t="s">
        <v>72</v>
      </c>
      <c r="I40" s="80" t="s">
        <v>62</v>
      </c>
      <c r="J40" s="80" t="s">
        <v>63</v>
      </c>
    </row>
    <row r="41" spans="5:10" x14ac:dyDescent="0.25">
      <c r="E41" s="112">
        <v>1</v>
      </c>
      <c r="F41" s="113">
        <v>44717</v>
      </c>
      <c r="G41" s="112">
        <v>16</v>
      </c>
      <c r="H41" s="112">
        <v>475.2</v>
      </c>
      <c r="I41" s="112">
        <v>475.2</v>
      </c>
      <c r="J41" s="112">
        <v>-475.2</v>
      </c>
    </row>
    <row r="42" spans="5:10" x14ac:dyDescent="0.25">
      <c r="E42" s="112">
        <v>2</v>
      </c>
      <c r="F42" s="113">
        <v>44718</v>
      </c>
      <c r="G42" s="112">
        <v>63</v>
      </c>
      <c r="H42" s="112">
        <v>1815.28</v>
      </c>
      <c r="I42" s="112">
        <v>2290.48</v>
      </c>
      <c r="J42" s="112">
        <v>-2290.48</v>
      </c>
    </row>
    <row r="43" spans="5:10" x14ac:dyDescent="0.25">
      <c r="E43" s="112">
        <v>3</v>
      </c>
      <c r="F43" s="113">
        <v>44719</v>
      </c>
      <c r="G43" s="112">
        <v>45</v>
      </c>
      <c r="H43" s="112">
        <v>1321.06</v>
      </c>
      <c r="I43" s="112">
        <v>3611.54</v>
      </c>
      <c r="J43" s="112">
        <v>-3611.54</v>
      </c>
    </row>
    <row r="44" spans="5:10" x14ac:dyDescent="0.25">
      <c r="E44" s="112">
        <v>4</v>
      </c>
      <c r="F44" s="113">
        <v>44721</v>
      </c>
      <c r="G44" s="112">
        <v>74</v>
      </c>
      <c r="H44" s="112">
        <v>2157.48</v>
      </c>
      <c r="I44" s="112">
        <v>7010.26</v>
      </c>
      <c r="J44" s="112">
        <v>-7010.26</v>
      </c>
    </row>
    <row r="45" spans="5:10" x14ac:dyDescent="0.25">
      <c r="E45" s="112">
        <v>5</v>
      </c>
      <c r="F45" s="113">
        <v>44722</v>
      </c>
      <c r="G45" s="112">
        <v>83</v>
      </c>
      <c r="H45" s="112">
        <v>2419.59</v>
      </c>
      <c r="I45" s="112">
        <v>9429.85</v>
      </c>
      <c r="J45" s="112">
        <v>-9429.85</v>
      </c>
    </row>
    <row r="46" spans="5:10" x14ac:dyDescent="0.25">
      <c r="E46" s="112">
        <v>6</v>
      </c>
      <c r="F46" s="113">
        <v>44725</v>
      </c>
      <c r="G46" s="112">
        <v>68</v>
      </c>
      <c r="H46" s="112">
        <v>2011.07</v>
      </c>
      <c r="I46" s="112">
        <v>15976.560000000001</v>
      </c>
      <c r="J46" s="112">
        <v>-15976.560000000001</v>
      </c>
    </row>
    <row r="47" spans="5:10" x14ac:dyDescent="0.25">
      <c r="E47" s="112">
        <v>7</v>
      </c>
      <c r="F47" s="113">
        <v>44726</v>
      </c>
      <c r="G47" s="112">
        <v>80</v>
      </c>
      <c r="H47" s="112">
        <v>2321.87</v>
      </c>
      <c r="I47" s="112">
        <v>18298.43</v>
      </c>
      <c r="J47" s="112">
        <v>-18298.43</v>
      </c>
    </row>
    <row r="48" spans="5:10" x14ac:dyDescent="0.25">
      <c r="E48" s="112">
        <v>8</v>
      </c>
      <c r="F48" s="113">
        <v>44727</v>
      </c>
      <c r="G48" s="112">
        <v>49</v>
      </c>
      <c r="H48" s="112">
        <v>1441.73</v>
      </c>
      <c r="I48" s="112">
        <v>19740.16</v>
      </c>
      <c r="J48" s="112">
        <v>-19740.16</v>
      </c>
    </row>
    <row r="49" spans="5:10" x14ac:dyDescent="0.25">
      <c r="E49" s="112">
        <v>9</v>
      </c>
      <c r="F49" s="113">
        <v>44728</v>
      </c>
      <c r="G49" s="112">
        <v>9</v>
      </c>
      <c r="H49" s="112">
        <v>259.83999999999997</v>
      </c>
      <c r="I49" s="112">
        <v>20000</v>
      </c>
      <c r="J49" s="112">
        <v>-20000</v>
      </c>
    </row>
    <row r="51" spans="5:10" ht="25.5" x14ac:dyDescent="0.25">
      <c r="E51" s="107" t="s">
        <v>53</v>
      </c>
      <c r="F51" s="69" t="s">
        <v>54</v>
      </c>
      <c r="G51" s="107" t="s">
        <v>55</v>
      </c>
      <c r="H51" s="107" t="s">
        <v>56</v>
      </c>
      <c r="I51" s="107" t="s">
        <v>57</v>
      </c>
      <c r="J51" s="107" t="s">
        <v>13</v>
      </c>
    </row>
    <row r="52" spans="5:10" ht="25.5" x14ac:dyDescent="0.25">
      <c r="E52" s="70">
        <v>44678</v>
      </c>
      <c r="F52" s="71">
        <v>3330010804</v>
      </c>
      <c r="G52" s="70">
        <v>44678</v>
      </c>
      <c r="H52" s="70">
        <v>44722</v>
      </c>
      <c r="I52" s="72" t="s">
        <v>12</v>
      </c>
      <c r="J52" s="73" t="s">
        <v>58</v>
      </c>
    </row>
    <row r="53" spans="5:10" x14ac:dyDescent="0.25">
      <c r="E53" s="66"/>
      <c r="F53" s="66"/>
      <c r="G53" s="67"/>
      <c r="H53" s="65"/>
      <c r="I53" s="65"/>
      <c r="J53" s="65"/>
    </row>
    <row r="54" spans="5:10" ht="38.25" x14ac:dyDescent="0.25">
      <c r="E54" s="145" t="s">
        <v>59</v>
      </c>
      <c r="F54" s="146"/>
      <c r="G54" s="69" t="s">
        <v>60</v>
      </c>
      <c r="H54" s="69" t="s">
        <v>61</v>
      </c>
      <c r="I54" s="107" t="s">
        <v>62</v>
      </c>
      <c r="J54" s="69" t="s">
        <v>63</v>
      </c>
    </row>
    <row r="55" spans="5:10" x14ac:dyDescent="0.25">
      <c r="E55" s="139" t="s">
        <v>38</v>
      </c>
      <c r="F55" s="140"/>
      <c r="G55" s="74" t="s">
        <v>65</v>
      </c>
      <c r="H55" s="75">
        <v>11000</v>
      </c>
      <c r="I55" s="77">
        <v>11000</v>
      </c>
      <c r="J55" s="74">
        <v>-11000</v>
      </c>
    </row>
    <row r="56" spans="5:10" x14ac:dyDescent="0.25">
      <c r="E56" s="66"/>
      <c r="F56" s="66"/>
      <c r="G56" s="67"/>
      <c r="H56" s="65"/>
      <c r="I56" s="65"/>
      <c r="J56" s="65"/>
    </row>
    <row r="57" spans="5:10" x14ac:dyDescent="0.25">
      <c r="E57" s="142" t="s">
        <v>68</v>
      </c>
      <c r="F57" s="143"/>
      <c r="G57" s="143"/>
      <c r="H57" s="143"/>
      <c r="I57" s="143"/>
      <c r="J57" s="144"/>
    </row>
    <row r="58" spans="5:10" ht="38.25" x14ac:dyDescent="0.25">
      <c r="E58" s="79" t="s">
        <v>69</v>
      </c>
      <c r="F58" s="80" t="s">
        <v>70</v>
      </c>
      <c r="G58" s="80" t="s">
        <v>71</v>
      </c>
      <c r="H58" s="80" t="s">
        <v>72</v>
      </c>
      <c r="I58" s="80" t="s">
        <v>62</v>
      </c>
      <c r="J58" s="80" t="s">
        <v>63</v>
      </c>
    </row>
    <row r="59" spans="5:10" x14ac:dyDescent="0.25">
      <c r="E59" s="112">
        <v>1</v>
      </c>
      <c r="F59" s="113">
        <v>44713</v>
      </c>
      <c r="G59" s="112">
        <v>60</v>
      </c>
      <c r="H59" s="112">
        <v>1772.7</v>
      </c>
      <c r="I59" s="112">
        <v>4852.7</v>
      </c>
      <c r="J59" s="112">
        <v>-4852.7</v>
      </c>
    </row>
    <row r="60" spans="5:10" x14ac:dyDescent="0.25">
      <c r="E60" s="112">
        <v>2</v>
      </c>
      <c r="F60" s="113">
        <v>44714</v>
      </c>
      <c r="G60" s="112">
        <v>50</v>
      </c>
      <c r="H60" s="112">
        <v>1446.61</v>
      </c>
      <c r="I60" s="112">
        <v>6299.3099999999995</v>
      </c>
      <c r="J60" s="112">
        <v>-6299.3099999999995</v>
      </c>
    </row>
    <row r="61" spans="5:10" x14ac:dyDescent="0.25">
      <c r="E61" s="112">
        <v>3</v>
      </c>
      <c r="F61" s="113">
        <v>44715</v>
      </c>
      <c r="G61" s="112">
        <v>58</v>
      </c>
      <c r="H61" s="112">
        <v>1716.65</v>
      </c>
      <c r="I61" s="112">
        <v>8015.9599999999991</v>
      </c>
      <c r="J61" s="112">
        <v>-8015.9599999999991</v>
      </c>
    </row>
    <row r="62" spans="5:10" x14ac:dyDescent="0.25">
      <c r="E62" s="112">
        <v>4</v>
      </c>
      <c r="F62" s="113">
        <v>44717</v>
      </c>
      <c r="G62" s="112">
        <v>35</v>
      </c>
      <c r="H62" s="112">
        <v>1038.27</v>
      </c>
      <c r="I62" s="112">
        <v>10863.34</v>
      </c>
      <c r="J62" s="112">
        <v>-10863.34</v>
      </c>
    </row>
    <row r="63" spans="5:10" x14ac:dyDescent="0.25">
      <c r="E63" s="112">
        <v>5</v>
      </c>
      <c r="F63" s="113">
        <v>44718</v>
      </c>
      <c r="G63" s="112">
        <v>4</v>
      </c>
      <c r="H63" s="112">
        <v>115.55</v>
      </c>
      <c r="I63" s="112">
        <v>10978.89</v>
      </c>
      <c r="J63" s="112">
        <v>-10978.89</v>
      </c>
    </row>
    <row r="64" spans="5:10" x14ac:dyDescent="0.25">
      <c r="E64" s="112">
        <v>6</v>
      </c>
      <c r="F64" s="113">
        <v>44719</v>
      </c>
      <c r="G64" s="112">
        <v>1</v>
      </c>
      <c r="H64" s="112">
        <v>21.11</v>
      </c>
      <c r="I64" s="112">
        <v>11000</v>
      </c>
      <c r="J64" s="112">
        <v>-11000</v>
      </c>
    </row>
    <row r="66" spans="5:10" ht="25.5" x14ac:dyDescent="0.25">
      <c r="E66" s="108" t="s">
        <v>53</v>
      </c>
      <c r="F66" s="69" t="s">
        <v>54</v>
      </c>
      <c r="G66" s="108" t="s">
        <v>55</v>
      </c>
      <c r="H66" s="108" t="s">
        <v>56</v>
      </c>
      <c r="I66" s="108" t="s">
        <v>57</v>
      </c>
      <c r="J66" s="108" t="s">
        <v>13</v>
      </c>
    </row>
    <row r="67" spans="5:10" x14ac:dyDescent="0.25">
      <c r="E67" s="70">
        <v>44691</v>
      </c>
      <c r="F67" s="71">
        <v>3330011205</v>
      </c>
      <c r="G67" s="70">
        <v>44691</v>
      </c>
      <c r="H67" s="70">
        <f>G67+44</f>
        <v>44735</v>
      </c>
      <c r="I67" s="72" t="s">
        <v>12</v>
      </c>
      <c r="J67" s="73" t="s">
        <v>58</v>
      </c>
    </row>
    <row r="68" spans="5:10" x14ac:dyDescent="0.25">
      <c r="E68" s="66"/>
      <c r="F68" s="66"/>
      <c r="G68" s="67"/>
      <c r="H68" s="65"/>
      <c r="I68" s="65"/>
      <c r="J68" s="65"/>
    </row>
    <row r="69" spans="5:10" ht="38.25" x14ac:dyDescent="0.25">
      <c r="E69" s="141" t="s">
        <v>59</v>
      </c>
      <c r="F69" s="141"/>
      <c r="G69" s="69" t="s">
        <v>60</v>
      </c>
      <c r="H69" s="69" t="s">
        <v>61</v>
      </c>
      <c r="I69" s="108" t="s">
        <v>62</v>
      </c>
      <c r="J69" s="69" t="s">
        <v>63</v>
      </c>
    </row>
    <row r="70" spans="5:10" x14ac:dyDescent="0.25">
      <c r="E70" s="139" t="s">
        <v>5</v>
      </c>
      <c r="F70" s="140"/>
      <c r="G70" s="74" t="s">
        <v>65</v>
      </c>
      <c r="H70" s="75">
        <v>11942</v>
      </c>
      <c r="I70" s="77">
        <f>I118</f>
        <v>0</v>
      </c>
      <c r="J70" s="74">
        <f>J118</f>
        <v>0</v>
      </c>
    </row>
    <row r="71" spans="5:10" x14ac:dyDescent="0.25">
      <c r="E71" s="66"/>
      <c r="F71" s="66"/>
      <c r="G71" s="67"/>
      <c r="H71" s="65"/>
      <c r="I71" s="65"/>
      <c r="J71" s="65"/>
    </row>
    <row r="72" spans="5:10" x14ac:dyDescent="0.25">
      <c r="E72" s="142" t="s">
        <v>68</v>
      </c>
      <c r="F72" s="143"/>
      <c r="G72" s="143"/>
      <c r="H72" s="143"/>
      <c r="I72" s="143"/>
      <c r="J72" s="144"/>
    </row>
    <row r="73" spans="5:10" ht="38.25" x14ac:dyDescent="0.25">
      <c r="E73" s="111" t="s">
        <v>69</v>
      </c>
      <c r="F73" s="80" t="s">
        <v>70</v>
      </c>
      <c r="G73" s="80" t="s">
        <v>71</v>
      </c>
      <c r="H73" s="80" t="s">
        <v>72</v>
      </c>
      <c r="I73" s="80" t="s">
        <v>62</v>
      </c>
      <c r="J73" s="80" t="s">
        <v>63</v>
      </c>
    </row>
    <row r="74" spans="5:10" x14ac:dyDescent="0.25">
      <c r="E74">
        <v>1</v>
      </c>
      <c r="F74" s="113">
        <v>44728</v>
      </c>
      <c r="G74">
        <v>21</v>
      </c>
      <c r="H74">
        <v>650.78</v>
      </c>
      <c r="I74">
        <v>650.78</v>
      </c>
      <c r="J74">
        <v>-650.78</v>
      </c>
    </row>
    <row r="75" spans="5:10" x14ac:dyDescent="0.25">
      <c r="E75">
        <v>2</v>
      </c>
      <c r="F75" s="113">
        <v>44729</v>
      </c>
      <c r="G75">
        <v>63</v>
      </c>
      <c r="H75">
        <v>1849.44</v>
      </c>
      <c r="I75">
        <v>2500.2200000000003</v>
      </c>
      <c r="J75">
        <v>-2500.2200000000003</v>
      </c>
    </row>
    <row r="76" spans="5:10" x14ac:dyDescent="0.25">
      <c r="E76">
        <v>4</v>
      </c>
      <c r="F76" s="113">
        <v>44731</v>
      </c>
      <c r="G76">
        <v>39</v>
      </c>
      <c r="H76">
        <v>1137.71</v>
      </c>
      <c r="I76">
        <v>5222.1000000000004</v>
      </c>
      <c r="J76">
        <v>-5222.1000000000004</v>
      </c>
    </row>
    <row r="77" spans="5:10" x14ac:dyDescent="0.25">
      <c r="E77">
        <v>5</v>
      </c>
      <c r="F77" s="113">
        <v>44732</v>
      </c>
      <c r="G77">
        <v>51</v>
      </c>
      <c r="H77">
        <v>1508.26</v>
      </c>
      <c r="I77">
        <v>6730.3600000000006</v>
      </c>
      <c r="J77">
        <v>-6730.3600000000006</v>
      </c>
    </row>
    <row r="78" spans="5:10" x14ac:dyDescent="0.25">
      <c r="E78">
        <v>6</v>
      </c>
      <c r="F78" s="113">
        <v>44733</v>
      </c>
      <c r="G78">
        <v>82</v>
      </c>
      <c r="H78">
        <v>2433.6</v>
      </c>
      <c r="I78">
        <v>9163.9600000000009</v>
      </c>
      <c r="J78">
        <v>-9163.9600000000009</v>
      </c>
    </row>
    <row r="79" spans="5:10" x14ac:dyDescent="0.25">
      <c r="E79">
        <v>7</v>
      </c>
      <c r="F79" s="113">
        <v>44734</v>
      </c>
      <c r="G79">
        <v>87</v>
      </c>
      <c r="H79">
        <v>2620.59</v>
      </c>
      <c r="I79">
        <v>11784.550000000001</v>
      </c>
      <c r="J79">
        <v>-11784.550000000001</v>
      </c>
    </row>
    <row r="80" spans="5:10" x14ac:dyDescent="0.25">
      <c r="E80">
        <v>8</v>
      </c>
      <c r="F80" s="113">
        <v>44735</v>
      </c>
      <c r="G80">
        <v>5</v>
      </c>
      <c r="H80">
        <v>157.44999999999999</v>
      </c>
      <c r="I80">
        <v>11942.000000000002</v>
      </c>
      <c r="J80">
        <v>-11942.000000000002</v>
      </c>
    </row>
  </sheetData>
  <mergeCells count="12">
    <mergeCell ref="E39:J39"/>
    <mergeCell ref="E8:F8"/>
    <mergeCell ref="E9:F9"/>
    <mergeCell ref="E11:J11"/>
    <mergeCell ref="E36:F36"/>
    <mergeCell ref="E37:F37"/>
    <mergeCell ref="E69:F69"/>
    <mergeCell ref="E70:F70"/>
    <mergeCell ref="E72:J72"/>
    <mergeCell ref="E54:F54"/>
    <mergeCell ref="E55:F55"/>
    <mergeCell ref="E57:J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SECL MAHAVIR Lifting june-22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2022-07-11T08:24:55Z</dcterms:modified>
</cp:coreProperties>
</file>